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9 месяцев\"/>
    </mc:Choice>
  </mc:AlternateContent>
  <bookViews>
    <workbookView xWindow="240" yWindow="372" windowWidth="28512" windowHeight="12300"/>
  </bookViews>
  <sheets>
    <sheet name="таблица 16 (Указы)" sheetId="1" r:id="rId1"/>
    <sheet name="Лист1" sheetId="2" r:id="rId2"/>
  </sheets>
  <definedNames>
    <definedName name="_xlnm.Print_Titles" localSheetId="0">'таблица 16 (Указы)'!$7:$7</definedName>
  </definedNames>
  <calcPr calcId="152511"/>
</workbook>
</file>

<file path=xl/calcChain.xml><?xml version="1.0" encoding="utf-8"?>
<calcChain xmlns="http://schemas.openxmlformats.org/spreadsheetml/2006/main">
  <c r="H15" i="1" l="1"/>
  <c r="H16" i="1" s="1"/>
  <c r="I14" i="1"/>
  <c r="I16" i="1"/>
  <c r="H23" i="1"/>
  <c r="H24" i="1" s="1"/>
  <c r="I24" i="1"/>
  <c r="I23" i="1"/>
  <c r="H14" i="1" l="1"/>
  <c r="J40" i="1"/>
  <c r="J32" i="1"/>
  <c r="J37" i="1"/>
  <c r="J29" i="1"/>
  <c r="J21" i="1"/>
  <c r="J13" i="1"/>
  <c r="I15" i="1" l="1"/>
  <c r="I41" i="1" l="1"/>
  <c r="H41" i="1"/>
  <c r="G41" i="1"/>
  <c r="F41" i="1"/>
  <c r="E41" i="1"/>
  <c r="D41" i="1"/>
  <c r="I33" i="1"/>
  <c r="H33" i="1"/>
  <c r="G33" i="1"/>
  <c r="F33" i="1"/>
  <c r="E33" i="1"/>
  <c r="D33" i="1"/>
  <c r="I25" i="1"/>
  <c r="H25" i="1"/>
  <c r="G25" i="1"/>
  <c r="F25" i="1"/>
  <c r="E25" i="1"/>
  <c r="D25" i="1"/>
  <c r="I17" i="1"/>
  <c r="H17" i="1"/>
  <c r="G17" i="1"/>
  <c r="E17" i="1"/>
  <c r="F17" i="1"/>
  <c r="D17" i="1"/>
  <c r="J24" i="1"/>
  <c r="M37" i="1"/>
  <c r="L37" i="1"/>
  <c r="K37" i="1"/>
  <c r="M36" i="1"/>
  <c r="L36" i="1"/>
  <c r="K36" i="1"/>
  <c r="M29" i="1"/>
  <c r="L29" i="1"/>
  <c r="K29" i="1"/>
  <c r="M28" i="1"/>
  <c r="L28" i="1"/>
  <c r="K28" i="1"/>
  <c r="M21" i="1"/>
  <c r="L21" i="1"/>
  <c r="K21" i="1"/>
  <c r="M20" i="1"/>
  <c r="L20" i="1"/>
  <c r="K20" i="1"/>
  <c r="M13" i="1"/>
  <c r="M12" i="1"/>
  <c r="L13" i="1"/>
  <c r="L12" i="1"/>
  <c r="K13" i="1"/>
  <c r="K12" i="1"/>
  <c r="M15" i="1"/>
  <c r="K15" i="1" l="1"/>
  <c r="J16" i="1"/>
  <c r="J14" i="1" s="1"/>
  <c r="L15" i="1"/>
  <c r="K23" i="1"/>
  <c r="L39" i="1"/>
  <c r="J38" i="1"/>
  <c r="M39" i="1"/>
  <c r="K39" i="1"/>
  <c r="K31" i="1"/>
  <c r="L31" i="1"/>
  <c r="M31" i="1"/>
  <c r="L24" i="1"/>
  <c r="K24" i="1"/>
  <c r="M24" i="1"/>
  <c r="J22" i="1"/>
  <c r="L23" i="1"/>
  <c r="M23" i="1"/>
  <c r="R5" i="2"/>
  <c r="O17" i="2"/>
  <c r="O16" i="2"/>
  <c r="K14" i="1" l="1"/>
  <c r="M14" i="1"/>
  <c r="L14" i="1"/>
  <c r="M16" i="1"/>
  <c r="L16" i="1"/>
  <c r="K16" i="1"/>
  <c r="L38" i="1"/>
  <c r="M38" i="1"/>
  <c r="K38" i="1"/>
  <c r="L40" i="1"/>
  <c r="K40" i="1"/>
  <c r="M40" i="1"/>
  <c r="K32" i="1"/>
  <c r="M32" i="1"/>
  <c r="L32" i="1"/>
  <c r="J30" i="1"/>
  <c r="M22" i="1"/>
  <c r="L22" i="1"/>
  <c r="K22" i="1"/>
  <c r="P17" i="2"/>
  <c r="Q16" i="2"/>
  <c r="R9" i="2"/>
  <c r="R8" i="2"/>
  <c r="S8" i="2" s="1"/>
  <c r="O20" i="2"/>
  <c r="Q20" i="2"/>
  <c r="O19" i="2"/>
  <c r="Q19" i="2" s="1"/>
  <c r="Q14" i="2"/>
  <c r="N18" i="2"/>
  <c r="S9" i="2"/>
  <c r="Q7" i="2"/>
  <c r="Q11" i="2" s="1"/>
  <c r="K11" i="2"/>
  <c r="P14" i="2"/>
  <c r="K9" i="2"/>
  <c r="K8" i="2"/>
  <c r="K7" i="2"/>
  <c r="K6" i="2"/>
  <c r="K5" i="2"/>
  <c r="L6" i="2"/>
  <c r="L8" i="2"/>
  <c r="L9" i="2"/>
  <c r="L5" i="2"/>
  <c r="D9" i="2"/>
  <c r="D8" i="2"/>
  <c r="B7" i="2"/>
  <c r="B11" i="2" s="1"/>
  <c r="D6" i="2"/>
  <c r="D5" i="2"/>
  <c r="M6" i="2"/>
  <c r="M8" i="2"/>
  <c r="M9" i="2"/>
  <c r="M5" i="2"/>
  <c r="E11" i="2"/>
  <c r="P9" i="2"/>
  <c r="P8" i="2"/>
  <c r="P6" i="2"/>
  <c r="P5" i="2"/>
  <c r="J9" i="2"/>
  <c r="J8" i="2"/>
  <c r="J6" i="2"/>
  <c r="J5" i="2"/>
  <c r="G9" i="2"/>
  <c r="G8" i="2"/>
  <c r="G6" i="2"/>
  <c r="G5" i="2"/>
  <c r="H7" i="2"/>
  <c r="H11" i="2" s="1"/>
  <c r="N7" i="2"/>
  <c r="N11" i="2" s="1"/>
  <c r="E7" i="2"/>
  <c r="L30" i="1" l="1"/>
  <c r="K30" i="1"/>
  <c r="M30" i="1"/>
  <c r="S7" i="2"/>
  <c r="R7" i="2" s="1"/>
  <c r="R6" i="2"/>
  <c r="S6" i="2" s="1"/>
  <c r="Q17" i="2"/>
  <c r="P16" i="2"/>
  <c r="S5" i="2"/>
  <c r="P20" i="2"/>
  <c r="P19" i="2"/>
  <c r="D7" i="2"/>
  <c r="C7" i="2" s="1"/>
  <c r="P7" i="2"/>
  <c r="J7" i="2"/>
  <c r="G7" i="2"/>
  <c r="S11" i="2" l="1"/>
  <c r="R11" i="2" s="1"/>
  <c r="P18" i="2"/>
  <c r="P22" i="2" s="1"/>
  <c r="D11" i="2"/>
  <c r="C11" i="2" s="1"/>
  <c r="F7" i="2"/>
  <c r="G11" i="2"/>
  <c r="F11" i="2" s="1"/>
  <c r="I7" i="2"/>
  <c r="L7" i="2" s="1"/>
  <c r="J11" i="2"/>
  <c r="I11" i="2" s="1"/>
  <c r="O7" i="2"/>
  <c r="P11" i="2"/>
  <c r="O11" i="2" s="1"/>
  <c r="O18" i="2" l="1"/>
  <c r="Q18" i="2" s="1"/>
  <c r="M11" i="2"/>
  <c r="L11" i="2"/>
  <c r="M7" i="2"/>
</calcChain>
</file>

<file path=xl/sharedStrings.xml><?xml version="1.0" encoding="utf-8"?>
<sst xmlns="http://schemas.openxmlformats.org/spreadsheetml/2006/main" count="101" uniqueCount="64">
  <si>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</si>
  <si>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</si>
  <si>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</si>
  <si>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</si>
  <si>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</si>
  <si>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</si>
  <si>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</si>
  <si>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</si>
  <si>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</si>
  <si>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</si>
  <si>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</si>
  <si>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</si>
  <si>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</si>
  <si>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</si>
  <si>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</si>
  <si>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</si>
  <si>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</si>
  <si>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</si>
  <si>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</si>
  <si>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</si>
  <si>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</si>
  <si>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</si>
  <si>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</si>
  <si>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</si>
  <si>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</si>
  <si>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</si>
  <si>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</si>
  <si>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</si>
  <si>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</si>
  <si>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</si>
  <si>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</si>
  <si>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план на 2017 год с учетом достижения целевых показателей, доведенных Депобразованием  и молодежи Югры и Депкультурой Югры</t>
  </si>
  <si>
    <t>отчёт за 2014 год</t>
  </si>
  <si>
    <t>отчёт за 2015 год</t>
  </si>
  <si>
    <t>ЦДТ</t>
  </si>
  <si>
    <t>ДШИ</t>
  </si>
  <si>
    <t>ФИЗРА</t>
  </si>
  <si>
    <t>дюсш</t>
  </si>
  <si>
    <t>сдюсшор</t>
  </si>
  <si>
    <t>отчет за 2015</t>
  </si>
  <si>
    <t>отчет за 2016</t>
  </si>
  <si>
    <t>Утвержденный план на 2017</t>
  </si>
  <si>
    <t>ф/л</t>
  </si>
  <si>
    <t>с/з</t>
  </si>
  <si>
    <t>ФОТ</t>
  </si>
  <si>
    <t>ИТОГО</t>
  </si>
  <si>
    <t>отчет за 2013</t>
  </si>
  <si>
    <t>Темп роста 2016/2015</t>
  </si>
  <si>
    <t>Темп роста 2016/2013</t>
  </si>
  <si>
    <t>Удельный вес в общем объеме</t>
  </si>
  <si>
    <t>План на 2017 в соответствии с показателями доведенные ДОМП ХМАО</t>
  </si>
  <si>
    <t xml:space="preserve">Утверждённый план на 2017 год </t>
  </si>
  <si>
    <t>Уточненный план на 2017 год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</si>
  <si>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</si>
  <si>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</si>
  <si>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</si>
  <si>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</si>
  <si>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</si>
  <si>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</si>
  <si>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Начальник отдела СП и АБ</t>
  </si>
  <si>
    <t>С.М. Медведев</t>
  </si>
  <si>
    <t>Приложение № 9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</si>
  <si>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2013-2016 годах и за 9 месяцев 2017 года</t>
  </si>
  <si>
    <t>Исполнено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</si>
</sst>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000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" fontId="0" fillId="0" borderId="1" xfId="0" applyNumberFormat="1" applyBorder="1"/>
    <xf numFmtId="165" fontId="0" fillId="0" borderId="1" xfId="0" applyNumberFormat="1" applyBorder="1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0" fontId="6" fillId="0" borderId="0" xfId="2" applyFont="1" applyFill="1"/>
    <xf numFmtId="166" fontId="6" fillId="0" borderId="0" xfId="2" applyNumberFormat="1" applyFont="1" applyFill="1" applyAlignment="1">
      <alignment horizontal="center"/>
    </xf>
    <xf numFmtId="164" fontId="12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110" zoomScaleNormal="110" workbookViewId="0">
      <selection activeCell="H16" sqref="H12:I16"/>
    </sheetView>
  </sheetViews>
  <sheetFormatPr defaultRowHeight="10.199999999999999" x14ac:dyDescent="0.2"/>
  <cols>
    <col min="1" max="1" width="6.6640625" style="12" customWidth="1"/>
    <col min="2" max="2" width="29.44140625" style="12" customWidth="1"/>
    <col min="3" max="6" width="9.88671875" style="12" customWidth="1"/>
    <col min="7" max="7" width="12.109375" style="12" customWidth="1"/>
    <col min="8" max="8" width="11.44140625" style="12" customWidth="1"/>
    <col min="9" max="9" width="11.109375" style="12" customWidth="1"/>
    <col min="10" max="10" width="11.6640625" style="12" customWidth="1"/>
    <col min="11" max="11" width="10.6640625" style="12" customWidth="1"/>
    <col min="12" max="13" width="8.109375" style="12" customWidth="1"/>
    <col min="14" max="260" width="9.109375" style="12"/>
    <col min="261" max="261" width="6.6640625" style="12" customWidth="1"/>
    <col min="262" max="262" width="137.5546875" style="12" customWidth="1"/>
    <col min="263" max="263" width="16.44140625" style="12" customWidth="1"/>
    <col min="264" max="264" width="15.33203125" style="12" customWidth="1"/>
    <col min="265" max="265" width="17.109375" style="12" customWidth="1"/>
    <col min="266" max="266" width="16.5546875" style="12" customWidth="1"/>
    <col min="267" max="516" width="9.109375" style="12"/>
    <col min="517" max="517" width="6.6640625" style="12" customWidth="1"/>
    <col min="518" max="518" width="137.5546875" style="12" customWidth="1"/>
    <col min="519" max="519" width="16.44140625" style="12" customWidth="1"/>
    <col min="520" max="520" width="15.33203125" style="12" customWidth="1"/>
    <col min="521" max="521" width="17.109375" style="12" customWidth="1"/>
    <col min="522" max="522" width="16.5546875" style="12" customWidth="1"/>
    <col min="523" max="772" width="9.109375" style="12"/>
    <col min="773" max="773" width="6.6640625" style="12" customWidth="1"/>
    <col min="774" max="774" width="137.5546875" style="12" customWidth="1"/>
    <col min="775" max="775" width="16.44140625" style="12" customWidth="1"/>
    <col min="776" max="776" width="15.33203125" style="12" customWidth="1"/>
    <col min="777" max="777" width="17.109375" style="12" customWidth="1"/>
    <col min="778" max="778" width="16.5546875" style="12" customWidth="1"/>
    <col min="779" max="1028" width="9.109375" style="12"/>
    <col min="1029" max="1029" width="6.6640625" style="12" customWidth="1"/>
    <col min="1030" max="1030" width="137.5546875" style="12" customWidth="1"/>
    <col min="1031" max="1031" width="16.44140625" style="12" customWidth="1"/>
    <col min="1032" max="1032" width="15.33203125" style="12" customWidth="1"/>
    <col min="1033" max="1033" width="17.109375" style="12" customWidth="1"/>
    <col min="1034" max="1034" width="16.5546875" style="12" customWidth="1"/>
    <col min="1035" max="1284" width="9.109375" style="12"/>
    <col min="1285" max="1285" width="6.6640625" style="12" customWidth="1"/>
    <col min="1286" max="1286" width="137.5546875" style="12" customWidth="1"/>
    <col min="1287" max="1287" width="16.44140625" style="12" customWidth="1"/>
    <col min="1288" max="1288" width="15.33203125" style="12" customWidth="1"/>
    <col min="1289" max="1289" width="17.109375" style="12" customWidth="1"/>
    <col min="1290" max="1290" width="16.5546875" style="12" customWidth="1"/>
    <col min="1291" max="1540" width="9.109375" style="12"/>
    <col min="1541" max="1541" width="6.6640625" style="12" customWidth="1"/>
    <col min="1542" max="1542" width="137.5546875" style="12" customWidth="1"/>
    <col min="1543" max="1543" width="16.44140625" style="12" customWidth="1"/>
    <col min="1544" max="1544" width="15.33203125" style="12" customWidth="1"/>
    <col min="1545" max="1545" width="17.109375" style="12" customWidth="1"/>
    <col min="1546" max="1546" width="16.5546875" style="12" customWidth="1"/>
    <col min="1547" max="1796" width="9.109375" style="12"/>
    <col min="1797" max="1797" width="6.6640625" style="12" customWidth="1"/>
    <col min="1798" max="1798" width="137.5546875" style="12" customWidth="1"/>
    <col min="1799" max="1799" width="16.44140625" style="12" customWidth="1"/>
    <col min="1800" max="1800" width="15.33203125" style="12" customWidth="1"/>
    <col min="1801" max="1801" width="17.109375" style="12" customWidth="1"/>
    <col min="1802" max="1802" width="16.5546875" style="12" customWidth="1"/>
    <col min="1803" max="2052" width="9.109375" style="12"/>
    <col min="2053" max="2053" width="6.6640625" style="12" customWidth="1"/>
    <col min="2054" max="2054" width="137.5546875" style="12" customWidth="1"/>
    <col min="2055" max="2055" width="16.44140625" style="12" customWidth="1"/>
    <col min="2056" max="2056" width="15.33203125" style="12" customWidth="1"/>
    <col min="2057" max="2057" width="17.109375" style="12" customWidth="1"/>
    <col min="2058" max="2058" width="16.5546875" style="12" customWidth="1"/>
    <col min="2059" max="2308" width="9.109375" style="12"/>
    <col min="2309" max="2309" width="6.6640625" style="12" customWidth="1"/>
    <col min="2310" max="2310" width="137.5546875" style="12" customWidth="1"/>
    <col min="2311" max="2311" width="16.44140625" style="12" customWidth="1"/>
    <col min="2312" max="2312" width="15.33203125" style="12" customWidth="1"/>
    <col min="2313" max="2313" width="17.109375" style="12" customWidth="1"/>
    <col min="2314" max="2314" width="16.5546875" style="12" customWidth="1"/>
    <col min="2315" max="2564" width="9.109375" style="12"/>
    <col min="2565" max="2565" width="6.6640625" style="12" customWidth="1"/>
    <col min="2566" max="2566" width="137.5546875" style="12" customWidth="1"/>
    <col min="2567" max="2567" width="16.44140625" style="12" customWidth="1"/>
    <col min="2568" max="2568" width="15.33203125" style="12" customWidth="1"/>
    <col min="2569" max="2569" width="17.109375" style="12" customWidth="1"/>
    <col min="2570" max="2570" width="16.5546875" style="12" customWidth="1"/>
    <col min="2571" max="2820" width="9.109375" style="12"/>
    <col min="2821" max="2821" width="6.6640625" style="12" customWidth="1"/>
    <col min="2822" max="2822" width="137.5546875" style="12" customWidth="1"/>
    <col min="2823" max="2823" width="16.44140625" style="12" customWidth="1"/>
    <col min="2824" max="2824" width="15.33203125" style="12" customWidth="1"/>
    <col min="2825" max="2825" width="17.109375" style="12" customWidth="1"/>
    <col min="2826" max="2826" width="16.5546875" style="12" customWidth="1"/>
    <col min="2827" max="3076" width="9.109375" style="12"/>
    <col min="3077" max="3077" width="6.6640625" style="12" customWidth="1"/>
    <col min="3078" max="3078" width="137.5546875" style="12" customWidth="1"/>
    <col min="3079" max="3079" width="16.44140625" style="12" customWidth="1"/>
    <col min="3080" max="3080" width="15.33203125" style="12" customWidth="1"/>
    <col min="3081" max="3081" width="17.109375" style="12" customWidth="1"/>
    <col min="3082" max="3082" width="16.5546875" style="12" customWidth="1"/>
    <col min="3083" max="3332" width="9.109375" style="12"/>
    <col min="3333" max="3333" width="6.6640625" style="12" customWidth="1"/>
    <col min="3334" max="3334" width="137.5546875" style="12" customWidth="1"/>
    <col min="3335" max="3335" width="16.44140625" style="12" customWidth="1"/>
    <col min="3336" max="3336" width="15.33203125" style="12" customWidth="1"/>
    <col min="3337" max="3337" width="17.109375" style="12" customWidth="1"/>
    <col min="3338" max="3338" width="16.5546875" style="12" customWidth="1"/>
    <col min="3339" max="3588" width="9.109375" style="12"/>
    <col min="3589" max="3589" width="6.6640625" style="12" customWidth="1"/>
    <col min="3590" max="3590" width="137.5546875" style="12" customWidth="1"/>
    <col min="3591" max="3591" width="16.44140625" style="12" customWidth="1"/>
    <col min="3592" max="3592" width="15.33203125" style="12" customWidth="1"/>
    <col min="3593" max="3593" width="17.109375" style="12" customWidth="1"/>
    <col min="3594" max="3594" width="16.5546875" style="12" customWidth="1"/>
    <col min="3595" max="3844" width="9.109375" style="12"/>
    <col min="3845" max="3845" width="6.6640625" style="12" customWidth="1"/>
    <col min="3846" max="3846" width="137.5546875" style="12" customWidth="1"/>
    <col min="3847" max="3847" width="16.44140625" style="12" customWidth="1"/>
    <col min="3848" max="3848" width="15.33203125" style="12" customWidth="1"/>
    <col min="3849" max="3849" width="17.109375" style="12" customWidth="1"/>
    <col min="3850" max="3850" width="16.5546875" style="12" customWidth="1"/>
    <col min="3851" max="4100" width="9.109375" style="12"/>
    <col min="4101" max="4101" width="6.6640625" style="12" customWidth="1"/>
    <col min="4102" max="4102" width="137.5546875" style="12" customWidth="1"/>
    <col min="4103" max="4103" width="16.44140625" style="12" customWidth="1"/>
    <col min="4104" max="4104" width="15.33203125" style="12" customWidth="1"/>
    <col min="4105" max="4105" width="17.109375" style="12" customWidth="1"/>
    <col min="4106" max="4106" width="16.5546875" style="12" customWidth="1"/>
    <col min="4107" max="4356" width="9.109375" style="12"/>
    <col min="4357" max="4357" width="6.6640625" style="12" customWidth="1"/>
    <col min="4358" max="4358" width="137.5546875" style="12" customWidth="1"/>
    <col min="4359" max="4359" width="16.44140625" style="12" customWidth="1"/>
    <col min="4360" max="4360" width="15.33203125" style="12" customWidth="1"/>
    <col min="4361" max="4361" width="17.109375" style="12" customWidth="1"/>
    <col min="4362" max="4362" width="16.5546875" style="12" customWidth="1"/>
    <col min="4363" max="4612" width="9.109375" style="12"/>
    <col min="4613" max="4613" width="6.6640625" style="12" customWidth="1"/>
    <col min="4614" max="4614" width="137.5546875" style="12" customWidth="1"/>
    <col min="4615" max="4615" width="16.44140625" style="12" customWidth="1"/>
    <col min="4616" max="4616" width="15.33203125" style="12" customWidth="1"/>
    <col min="4617" max="4617" width="17.109375" style="12" customWidth="1"/>
    <col min="4618" max="4618" width="16.5546875" style="12" customWidth="1"/>
    <col min="4619" max="4868" width="9.109375" style="12"/>
    <col min="4869" max="4869" width="6.6640625" style="12" customWidth="1"/>
    <col min="4870" max="4870" width="137.5546875" style="12" customWidth="1"/>
    <col min="4871" max="4871" width="16.44140625" style="12" customWidth="1"/>
    <col min="4872" max="4872" width="15.33203125" style="12" customWidth="1"/>
    <col min="4873" max="4873" width="17.109375" style="12" customWidth="1"/>
    <col min="4874" max="4874" width="16.5546875" style="12" customWidth="1"/>
    <col min="4875" max="5124" width="9.109375" style="12"/>
    <col min="5125" max="5125" width="6.6640625" style="12" customWidth="1"/>
    <col min="5126" max="5126" width="137.5546875" style="12" customWidth="1"/>
    <col min="5127" max="5127" width="16.44140625" style="12" customWidth="1"/>
    <col min="5128" max="5128" width="15.33203125" style="12" customWidth="1"/>
    <col min="5129" max="5129" width="17.109375" style="12" customWidth="1"/>
    <col min="5130" max="5130" width="16.5546875" style="12" customWidth="1"/>
    <col min="5131" max="5380" width="9.109375" style="12"/>
    <col min="5381" max="5381" width="6.6640625" style="12" customWidth="1"/>
    <col min="5382" max="5382" width="137.5546875" style="12" customWidth="1"/>
    <col min="5383" max="5383" width="16.44140625" style="12" customWidth="1"/>
    <col min="5384" max="5384" width="15.33203125" style="12" customWidth="1"/>
    <col min="5385" max="5385" width="17.109375" style="12" customWidth="1"/>
    <col min="5386" max="5386" width="16.5546875" style="12" customWidth="1"/>
    <col min="5387" max="5636" width="9.109375" style="12"/>
    <col min="5637" max="5637" width="6.6640625" style="12" customWidth="1"/>
    <col min="5638" max="5638" width="137.5546875" style="12" customWidth="1"/>
    <col min="5639" max="5639" width="16.44140625" style="12" customWidth="1"/>
    <col min="5640" max="5640" width="15.33203125" style="12" customWidth="1"/>
    <col min="5641" max="5641" width="17.109375" style="12" customWidth="1"/>
    <col min="5642" max="5642" width="16.5546875" style="12" customWidth="1"/>
    <col min="5643" max="5892" width="9.109375" style="12"/>
    <col min="5893" max="5893" width="6.6640625" style="12" customWidth="1"/>
    <col min="5894" max="5894" width="137.5546875" style="12" customWidth="1"/>
    <col min="5895" max="5895" width="16.44140625" style="12" customWidth="1"/>
    <col min="5896" max="5896" width="15.33203125" style="12" customWidth="1"/>
    <col min="5897" max="5897" width="17.109375" style="12" customWidth="1"/>
    <col min="5898" max="5898" width="16.5546875" style="12" customWidth="1"/>
    <col min="5899" max="6148" width="9.109375" style="12"/>
    <col min="6149" max="6149" width="6.6640625" style="12" customWidth="1"/>
    <col min="6150" max="6150" width="137.5546875" style="12" customWidth="1"/>
    <col min="6151" max="6151" width="16.44140625" style="12" customWidth="1"/>
    <col min="6152" max="6152" width="15.33203125" style="12" customWidth="1"/>
    <col min="6153" max="6153" width="17.109375" style="12" customWidth="1"/>
    <col min="6154" max="6154" width="16.5546875" style="12" customWidth="1"/>
    <col min="6155" max="6404" width="9.109375" style="12"/>
    <col min="6405" max="6405" width="6.6640625" style="12" customWidth="1"/>
    <col min="6406" max="6406" width="137.5546875" style="12" customWidth="1"/>
    <col min="6407" max="6407" width="16.44140625" style="12" customWidth="1"/>
    <col min="6408" max="6408" width="15.33203125" style="12" customWidth="1"/>
    <col min="6409" max="6409" width="17.109375" style="12" customWidth="1"/>
    <col min="6410" max="6410" width="16.5546875" style="12" customWidth="1"/>
    <col min="6411" max="6660" width="9.109375" style="12"/>
    <col min="6661" max="6661" width="6.6640625" style="12" customWidth="1"/>
    <col min="6662" max="6662" width="137.5546875" style="12" customWidth="1"/>
    <col min="6663" max="6663" width="16.44140625" style="12" customWidth="1"/>
    <col min="6664" max="6664" width="15.33203125" style="12" customWidth="1"/>
    <col min="6665" max="6665" width="17.109375" style="12" customWidth="1"/>
    <col min="6666" max="6666" width="16.5546875" style="12" customWidth="1"/>
    <col min="6667" max="6916" width="9.109375" style="12"/>
    <col min="6917" max="6917" width="6.6640625" style="12" customWidth="1"/>
    <col min="6918" max="6918" width="137.5546875" style="12" customWidth="1"/>
    <col min="6919" max="6919" width="16.44140625" style="12" customWidth="1"/>
    <col min="6920" max="6920" width="15.33203125" style="12" customWidth="1"/>
    <col min="6921" max="6921" width="17.109375" style="12" customWidth="1"/>
    <col min="6922" max="6922" width="16.5546875" style="12" customWidth="1"/>
    <col min="6923" max="7172" width="9.109375" style="12"/>
    <col min="7173" max="7173" width="6.6640625" style="12" customWidth="1"/>
    <col min="7174" max="7174" width="137.5546875" style="12" customWidth="1"/>
    <col min="7175" max="7175" width="16.44140625" style="12" customWidth="1"/>
    <col min="7176" max="7176" width="15.33203125" style="12" customWidth="1"/>
    <col min="7177" max="7177" width="17.109375" style="12" customWidth="1"/>
    <col min="7178" max="7178" width="16.5546875" style="12" customWidth="1"/>
    <col min="7179" max="7428" width="9.109375" style="12"/>
    <col min="7429" max="7429" width="6.6640625" style="12" customWidth="1"/>
    <col min="7430" max="7430" width="137.5546875" style="12" customWidth="1"/>
    <col min="7431" max="7431" width="16.44140625" style="12" customWidth="1"/>
    <col min="7432" max="7432" width="15.33203125" style="12" customWidth="1"/>
    <col min="7433" max="7433" width="17.109375" style="12" customWidth="1"/>
    <col min="7434" max="7434" width="16.5546875" style="12" customWidth="1"/>
    <col min="7435" max="7684" width="9.109375" style="12"/>
    <col min="7685" max="7685" width="6.6640625" style="12" customWidth="1"/>
    <col min="7686" max="7686" width="137.5546875" style="12" customWidth="1"/>
    <col min="7687" max="7687" width="16.44140625" style="12" customWidth="1"/>
    <col min="7688" max="7688" width="15.33203125" style="12" customWidth="1"/>
    <col min="7689" max="7689" width="17.109375" style="12" customWidth="1"/>
    <col min="7690" max="7690" width="16.5546875" style="12" customWidth="1"/>
    <col min="7691" max="7940" width="9.109375" style="12"/>
    <col min="7941" max="7941" width="6.6640625" style="12" customWidth="1"/>
    <col min="7942" max="7942" width="137.5546875" style="12" customWidth="1"/>
    <col min="7943" max="7943" width="16.44140625" style="12" customWidth="1"/>
    <col min="7944" max="7944" width="15.33203125" style="12" customWidth="1"/>
    <col min="7945" max="7945" width="17.109375" style="12" customWidth="1"/>
    <col min="7946" max="7946" width="16.5546875" style="12" customWidth="1"/>
    <col min="7947" max="8196" width="9.109375" style="12"/>
    <col min="8197" max="8197" width="6.6640625" style="12" customWidth="1"/>
    <col min="8198" max="8198" width="137.5546875" style="12" customWidth="1"/>
    <col min="8199" max="8199" width="16.44140625" style="12" customWidth="1"/>
    <col min="8200" max="8200" width="15.33203125" style="12" customWidth="1"/>
    <col min="8201" max="8201" width="17.109375" style="12" customWidth="1"/>
    <col min="8202" max="8202" width="16.5546875" style="12" customWidth="1"/>
    <col min="8203" max="8452" width="9.109375" style="12"/>
    <col min="8453" max="8453" width="6.6640625" style="12" customWidth="1"/>
    <col min="8454" max="8454" width="137.5546875" style="12" customWidth="1"/>
    <col min="8455" max="8455" width="16.44140625" style="12" customWidth="1"/>
    <col min="8456" max="8456" width="15.33203125" style="12" customWidth="1"/>
    <col min="8457" max="8457" width="17.109375" style="12" customWidth="1"/>
    <col min="8458" max="8458" width="16.5546875" style="12" customWidth="1"/>
    <col min="8459" max="8708" width="9.109375" style="12"/>
    <col min="8709" max="8709" width="6.6640625" style="12" customWidth="1"/>
    <col min="8710" max="8710" width="137.5546875" style="12" customWidth="1"/>
    <col min="8711" max="8711" width="16.44140625" style="12" customWidth="1"/>
    <col min="8712" max="8712" width="15.33203125" style="12" customWidth="1"/>
    <col min="8713" max="8713" width="17.109375" style="12" customWidth="1"/>
    <col min="8714" max="8714" width="16.5546875" style="12" customWidth="1"/>
    <col min="8715" max="8964" width="9.109375" style="12"/>
    <col min="8965" max="8965" width="6.6640625" style="12" customWidth="1"/>
    <col min="8966" max="8966" width="137.5546875" style="12" customWidth="1"/>
    <col min="8967" max="8967" width="16.44140625" style="12" customWidth="1"/>
    <col min="8968" max="8968" width="15.33203125" style="12" customWidth="1"/>
    <col min="8969" max="8969" width="17.109375" style="12" customWidth="1"/>
    <col min="8970" max="8970" width="16.5546875" style="12" customWidth="1"/>
    <col min="8971" max="9220" width="9.109375" style="12"/>
    <col min="9221" max="9221" width="6.6640625" style="12" customWidth="1"/>
    <col min="9222" max="9222" width="137.5546875" style="12" customWidth="1"/>
    <col min="9223" max="9223" width="16.44140625" style="12" customWidth="1"/>
    <col min="9224" max="9224" width="15.33203125" style="12" customWidth="1"/>
    <col min="9225" max="9225" width="17.109375" style="12" customWidth="1"/>
    <col min="9226" max="9226" width="16.5546875" style="12" customWidth="1"/>
    <col min="9227" max="9476" width="9.109375" style="12"/>
    <col min="9477" max="9477" width="6.6640625" style="12" customWidth="1"/>
    <col min="9478" max="9478" width="137.5546875" style="12" customWidth="1"/>
    <col min="9479" max="9479" width="16.44140625" style="12" customWidth="1"/>
    <col min="9480" max="9480" width="15.33203125" style="12" customWidth="1"/>
    <col min="9481" max="9481" width="17.109375" style="12" customWidth="1"/>
    <col min="9482" max="9482" width="16.5546875" style="12" customWidth="1"/>
    <col min="9483" max="9732" width="9.109375" style="12"/>
    <col min="9733" max="9733" width="6.6640625" style="12" customWidth="1"/>
    <col min="9734" max="9734" width="137.5546875" style="12" customWidth="1"/>
    <col min="9735" max="9735" width="16.44140625" style="12" customWidth="1"/>
    <col min="9736" max="9736" width="15.33203125" style="12" customWidth="1"/>
    <col min="9737" max="9737" width="17.109375" style="12" customWidth="1"/>
    <col min="9738" max="9738" width="16.5546875" style="12" customWidth="1"/>
    <col min="9739" max="9988" width="9.109375" style="12"/>
    <col min="9989" max="9989" width="6.6640625" style="12" customWidth="1"/>
    <col min="9990" max="9990" width="137.5546875" style="12" customWidth="1"/>
    <col min="9991" max="9991" width="16.44140625" style="12" customWidth="1"/>
    <col min="9992" max="9992" width="15.33203125" style="12" customWidth="1"/>
    <col min="9993" max="9993" width="17.109375" style="12" customWidth="1"/>
    <col min="9994" max="9994" width="16.5546875" style="12" customWidth="1"/>
    <col min="9995" max="10244" width="9.109375" style="12"/>
    <col min="10245" max="10245" width="6.6640625" style="12" customWidth="1"/>
    <col min="10246" max="10246" width="137.5546875" style="12" customWidth="1"/>
    <col min="10247" max="10247" width="16.44140625" style="12" customWidth="1"/>
    <col min="10248" max="10248" width="15.33203125" style="12" customWidth="1"/>
    <col min="10249" max="10249" width="17.109375" style="12" customWidth="1"/>
    <col min="10250" max="10250" width="16.5546875" style="12" customWidth="1"/>
    <col min="10251" max="10500" width="9.109375" style="12"/>
    <col min="10501" max="10501" width="6.6640625" style="12" customWidth="1"/>
    <col min="10502" max="10502" width="137.5546875" style="12" customWidth="1"/>
    <col min="10503" max="10503" width="16.44140625" style="12" customWidth="1"/>
    <col min="10504" max="10504" width="15.33203125" style="12" customWidth="1"/>
    <col min="10505" max="10505" width="17.109375" style="12" customWidth="1"/>
    <col min="10506" max="10506" width="16.5546875" style="12" customWidth="1"/>
    <col min="10507" max="10756" width="9.109375" style="12"/>
    <col min="10757" max="10757" width="6.6640625" style="12" customWidth="1"/>
    <col min="10758" max="10758" width="137.5546875" style="12" customWidth="1"/>
    <col min="10759" max="10759" width="16.44140625" style="12" customWidth="1"/>
    <col min="10760" max="10760" width="15.33203125" style="12" customWidth="1"/>
    <col min="10761" max="10761" width="17.109375" style="12" customWidth="1"/>
    <col min="10762" max="10762" width="16.5546875" style="12" customWidth="1"/>
    <col min="10763" max="11012" width="9.109375" style="12"/>
    <col min="11013" max="11013" width="6.6640625" style="12" customWidth="1"/>
    <col min="11014" max="11014" width="137.5546875" style="12" customWidth="1"/>
    <col min="11015" max="11015" width="16.44140625" style="12" customWidth="1"/>
    <col min="11016" max="11016" width="15.33203125" style="12" customWidth="1"/>
    <col min="11017" max="11017" width="17.109375" style="12" customWidth="1"/>
    <col min="11018" max="11018" width="16.5546875" style="12" customWidth="1"/>
    <col min="11019" max="11268" width="9.109375" style="12"/>
    <col min="11269" max="11269" width="6.6640625" style="12" customWidth="1"/>
    <col min="11270" max="11270" width="137.5546875" style="12" customWidth="1"/>
    <col min="11271" max="11271" width="16.44140625" style="12" customWidth="1"/>
    <col min="11272" max="11272" width="15.33203125" style="12" customWidth="1"/>
    <col min="11273" max="11273" width="17.109375" style="12" customWidth="1"/>
    <col min="11274" max="11274" width="16.5546875" style="12" customWidth="1"/>
    <col min="11275" max="11524" width="9.109375" style="12"/>
    <col min="11525" max="11525" width="6.6640625" style="12" customWidth="1"/>
    <col min="11526" max="11526" width="137.5546875" style="12" customWidth="1"/>
    <col min="11527" max="11527" width="16.44140625" style="12" customWidth="1"/>
    <col min="11528" max="11528" width="15.33203125" style="12" customWidth="1"/>
    <col min="11529" max="11529" width="17.109375" style="12" customWidth="1"/>
    <col min="11530" max="11530" width="16.5546875" style="12" customWidth="1"/>
    <col min="11531" max="11780" width="9.109375" style="12"/>
    <col min="11781" max="11781" width="6.6640625" style="12" customWidth="1"/>
    <col min="11782" max="11782" width="137.5546875" style="12" customWidth="1"/>
    <col min="11783" max="11783" width="16.44140625" style="12" customWidth="1"/>
    <col min="11784" max="11784" width="15.33203125" style="12" customWidth="1"/>
    <col min="11785" max="11785" width="17.109375" style="12" customWidth="1"/>
    <col min="11786" max="11786" width="16.5546875" style="12" customWidth="1"/>
    <col min="11787" max="12036" width="9.109375" style="12"/>
    <col min="12037" max="12037" width="6.6640625" style="12" customWidth="1"/>
    <col min="12038" max="12038" width="137.5546875" style="12" customWidth="1"/>
    <col min="12039" max="12039" width="16.44140625" style="12" customWidth="1"/>
    <col min="12040" max="12040" width="15.33203125" style="12" customWidth="1"/>
    <col min="12041" max="12041" width="17.109375" style="12" customWidth="1"/>
    <col min="12042" max="12042" width="16.5546875" style="12" customWidth="1"/>
    <col min="12043" max="12292" width="9.109375" style="12"/>
    <col min="12293" max="12293" width="6.6640625" style="12" customWidth="1"/>
    <col min="12294" max="12294" width="137.5546875" style="12" customWidth="1"/>
    <col min="12295" max="12295" width="16.44140625" style="12" customWidth="1"/>
    <col min="12296" max="12296" width="15.33203125" style="12" customWidth="1"/>
    <col min="12297" max="12297" width="17.109375" style="12" customWidth="1"/>
    <col min="12298" max="12298" width="16.5546875" style="12" customWidth="1"/>
    <col min="12299" max="12548" width="9.109375" style="12"/>
    <col min="12549" max="12549" width="6.6640625" style="12" customWidth="1"/>
    <col min="12550" max="12550" width="137.5546875" style="12" customWidth="1"/>
    <col min="12551" max="12551" width="16.44140625" style="12" customWidth="1"/>
    <col min="12552" max="12552" width="15.33203125" style="12" customWidth="1"/>
    <col min="12553" max="12553" width="17.109375" style="12" customWidth="1"/>
    <col min="12554" max="12554" width="16.5546875" style="12" customWidth="1"/>
    <col min="12555" max="12804" width="9.109375" style="12"/>
    <col min="12805" max="12805" width="6.6640625" style="12" customWidth="1"/>
    <col min="12806" max="12806" width="137.5546875" style="12" customWidth="1"/>
    <col min="12807" max="12807" width="16.44140625" style="12" customWidth="1"/>
    <col min="12808" max="12808" width="15.33203125" style="12" customWidth="1"/>
    <col min="12809" max="12809" width="17.109375" style="12" customWidth="1"/>
    <col min="12810" max="12810" width="16.5546875" style="12" customWidth="1"/>
    <col min="12811" max="13060" width="9.109375" style="12"/>
    <col min="13061" max="13061" width="6.6640625" style="12" customWidth="1"/>
    <col min="13062" max="13062" width="137.5546875" style="12" customWidth="1"/>
    <col min="13063" max="13063" width="16.44140625" style="12" customWidth="1"/>
    <col min="13064" max="13064" width="15.33203125" style="12" customWidth="1"/>
    <col min="13065" max="13065" width="17.109375" style="12" customWidth="1"/>
    <col min="13066" max="13066" width="16.5546875" style="12" customWidth="1"/>
    <col min="13067" max="13316" width="9.109375" style="12"/>
    <col min="13317" max="13317" width="6.6640625" style="12" customWidth="1"/>
    <col min="13318" max="13318" width="137.5546875" style="12" customWidth="1"/>
    <col min="13319" max="13319" width="16.44140625" style="12" customWidth="1"/>
    <col min="13320" max="13320" width="15.33203125" style="12" customWidth="1"/>
    <col min="13321" max="13321" width="17.109375" style="12" customWidth="1"/>
    <col min="13322" max="13322" width="16.5546875" style="12" customWidth="1"/>
    <col min="13323" max="13572" width="9.109375" style="12"/>
    <col min="13573" max="13573" width="6.6640625" style="12" customWidth="1"/>
    <col min="13574" max="13574" width="137.5546875" style="12" customWidth="1"/>
    <col min="13575" max="13575" width="16.44140625" style="12" customWidth="1"/>
    <col min="13576" max="13576" width="15.33203125" style="12" customWidth="1"/>
    <col min="13577" max="13577" width="17.109375" style="12" customWidth="1"/>
    <col min="13578" max="13578" width="16.5546875" style="12" customWidth="1"/>
    <col min="13579" max="13828" width="9.109375" style="12"/>
    <col min="13829" max="13829" width="6.6640625" style="12" customWidth="1"/>
    <col min="13830" max="13830" width="137.5546875" style="12" customWidth="1"/>
    <col min="13831" max="13831" width="16.44140625" style="12" customWidth="1"/>
    <col min="13832" max="13832" width="15.33203125" style="12" customWidth="1"/>
    <col min="13833" max="13833" width="17.109375" style="12" customWidth="1"/>
    <col min="13834" max="13834" width="16.5546875" style="12" customWidth="1"/>
    <col min="13835" max="14084" width="9.109375" style="12"/>
    <col min="14085" max="14085" width="6.6640625" style="12" customWidth="1"/>
    <col min="14086" max="14086" width="137.5546875" style="12" customWidth="1"/>
    <col min="14087" max="14087" width="16.44140625" style="12" customWidth="1"/>
    <col min="14088" max="14088" width="15.33203125" style="12" customWidth="1"/>
    <col min="14089" max="14089" width="17.109375" style="12" customWidth="1"/>
    <col min="14090" max="14090" width="16.5546875" style="12" customWidth="1"/>
    <col min="14091" max="14340" width="9.109375" style="12"/>
    <col min="14341" max="14341" width="6.6640625" style="12" customWidth="1"/>
    <col min="14342" max="14342" width="137.5546875" style="12" customWidth="1"/>
    <col min="14343" max="14343" width="16.44140625" style="12" customWidth="1"/>
    <col min="14344" max="14344" width="15.33203125" style="12" customWidth="1"/>
    <col min="14345" max="14345" width="17.109375" style="12" customWidth="1"/>
    <col min="14346" max="14346" width="16.5546875" style="12" customWidth="1"/>
    <col min="14347" max="14596" width="9.109375" style="12"/>
    <col min="14597" max="14597" width="6.6640625" style="12" customWidth="1"/>
    <col min="14598" max="14598" width="137.5546875" style="12" customWidth="1"/>
    <col min="14599" max="14599" width="16.44140625" style="12" customWidth="1"/>
    <col min="14600" max="14600" width="15.33203125" style="12" customWidth="1"/>
    <col min="14601" max="14601" width="17.109375" style="12" customWidth="1"/>
    <col min="14602" max="14602" width="16.5546875" style="12" customWidth="1"/>
    <col min="14603" max="14852" width="9.109375" style="12"/>
    <col min="14853" max="14853" width="6.6640625" style="12" customWidth="1"/>
    <col min="14854" max="14854" width="137.5546875" style="12" customWidth="1"/>
    <col min="14855" max="14855" width="16.44140625" style="12" customWidth="1"/>
    <col min="14856" max="14856" width="15.33203125" style="12" customWidth="1"/>
    <col min="14857" max="14857" width="17.109375" style="12" customWidth="1"/>
    <col min="14858" max="14858" width="16.5546875" style="12" customWidth="1"/>
    <col min="14859" max="15108" width="9.109375" style="12"/>
    <col min="15109" max="15109" width="6.6640625" style="12" customWidth="1"/>
    <col min="15110" max="15110" width="137.5546875" style="12" customWidth="1"/>
    <col min="15111" max="15111" width="16.44140625" style="12" customWidth="1"/>
    <col min="15112" max="15112" width="15.33203125" style="12" customWidth="1"/>
    <col min="15113" max="15113" width="17.109375" style="12" customWidth="1"/>
    <col min="15114" max="15114" width="16.5546875" style="12" customWidth="1"/>
    <col min="15115" max="15364" width="9.109375" style="12"/>
    <col min="15365" max="15365" width="6.6640625" style="12" customWidth="1"/>
    <col min="15366" max="15366" width="137.5546875" style="12" customWidth="1"/>
    <col min="15367" max="15367" width="16.44140625" style="12" customWidth="1"/>
    <col min="15368" max="15368" width="15.33203125" style="12" customWidth="1"/>
    <col min="15369" max="15369" width="17.109375" style="12" customWidth="1"/>
    <col min="15370" max="15370" width="16.5546875" style="12" customWidth="1"/>
    <col min="15371" max="15620" width="9.109375" style="12"/>
    <col min="15621" max="15621" width="6.6640625" style="12" customWidth="1"/>
    <col min="15622" max="15622" width="137.5546875" style="12" customWidth="1"/>
    <col min="15623" max="15623" width="16.44140625" style="12" customWidth="1"/>
    <col min="15624" max="15624" width="15.33203125" style="12" customWidth="1"/>
    <col min="15625" max="15625" width="17.109375" style="12" customWidth="1"/>
    <col min="15626" max="15626" width="16.5546875" style="12" customWidth="1"/>
    <col min="15627" max="15876" width="9.109375" style="12"/>
    <col min="15877" max="15877" width="6.6640625" style="12" customWidth="1"/>
    <col min="15878" max="15878" width="137.5546875" style="12" customWidth="1"/>
    <col min="15879" max="15879" width="16.44140625" style="12" customWidth="1"/>
    <col min="15880" max="15880" width="15.33203125" style="12" customWidth="1"/>
    <col min="15881" max="15881" width="17.109375" style="12" customWidth="1"/>
    <col min="15882" max="15882" width="16.5546875" style="12" customWidth="1"/>
    <col min="15883" max="16132" width="9.109375" style="12"/>
    <col min="16133" max="16133" width="6.6640625" style="12" customWidth="1"/>
    <col min="16134" max="16134" width="137.5546875" style="12" customWidth="1"/>
    <col min="16135" max="16135" width="16.44140625" style="12" customWidth="1"/>
    <col min="16136" max="16136" width="15.33203125" style="12" customWidth="1"/>
    <col min="16137" max="16137" width="17.109375" style="12" customWidth="1"/>
    <col min="16138" max="16138" width="16.5546875" style="12" customWidth="1"/>
    <col min="16139" max="16384" width="9.109375" style="12"/>
  </cols>
  <sheetData>
    <row r="1" spans="1:13" ht="13.2" x14ac:dyDescent="0.25">
      <c r="A1" s="8"/>
      <c r="B1" s="8"/>
      <c r="C1" s="8"/>
      <c r="D1" s="8"/>
      <c r="E1" s="8"/>
      <c r="F1" s="8"/>
      <c r="G1" s="8"/>
      <c r="H1" s="9"/>
      <c r="I1" s="10"/>
      <c r="J1" s="11"/>
      <c r="K1" s="11"/>
      <c r="L1" s="11"/>
      <c r="M1" s="30" t="s">
        <v>61</v>
      </c>
    </row>
    <row r="2" spans="1:13" ht="13.2" x14ac:dyDescent="0.25">
      <c r="A2" s="46"/>
      <c r="B2" s="47"/>
      <c r="C2" s="46"/>
      <c r="D2" s="46"/>
      <c r="E2" s="46"/>
      <c r="F2" s="47"/>
      <c r="G2" s="11"/>
      <c r="H2" s="48"/>
      <c r="I2" s="49"/>
      <c r="J2" s="13"/>
      <c r="K2" s="13"/>
      <c r="L2" s="13"/>
      <c r="M2" s="30" t="s">
        <v>58</v>
      </c>
    </row>
    <row r="3" spans="1:13" ht="13.2" x14ac:dyDescent="0.25">
      <c r="A3" s="31"/>
      <c r="B3" s="11"/>
      <c r="C3" s="31"/>
      <c r="D3" s="31"/>
      <c r="E3" s="31"/>
      <c r="F3" s="11"/>
      <c r="G3" s="11"/>
      <c r="H3" s="32"/>
      <c r="I3" s="13"/>
      <c r="J3" s="13"/>
      <c r="K3" s="13"/>
      <c r="L3" s="13"/>
      <c r="M3" s="30"/>
    </row>
    <row r="4" spans="1:13" ht="25.5" customHeight="1" x14ac:dyDescent="0.2">
      <c r="A4" s="50" t="s">
        <v>62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x14ac:dyDescent="0.2">
      <c r="B5" s="14"/>
      <c r="C5" s="14"/>
      <c r="D5" s="14"/>
      <c r="E5" s="14"/>
    </row>
    <row r="7" spans="1:13" x14ac:dyDescent="0.2">
      <c r="A7" s="51" t="s">
        <v>0</v>
      </c>
      <c r="B7" s="51" t="s">
        <v>1</v>
      </c>
      <c r="C7" s="51" t="s">
        <v>2</v>
      </c>
      <c r="D7" s="51" t="s">
        <v>32</v>
      </c>
      <c r="E7" s="51" t="s">
        <v>33</v>
      </c>
      <c r="F7" s="51" t="s">
        <v>3</v>
      </c>
      <c r="G7" s="51" t="s">
        <v>31</v>
      </c>
      <c r="H7" s="51" t="s">
        <v>51</v>
      </c>
      <c r="I7" s="51" t="s">
        <v>52</v>
      </c>
      <c r="J7" s="51" t="s">
        <v>63</v>
      </c>
      <c r="K7" s="53" t="s">
        <v>54</v>
      </c>
      <c r="L7" s="54"/>
      <c r="M7" s="55"/>
    </row>
    <row r="8" spans="1:13" ht="105.6" customHeight="1" x14ac:dyDescent="0.2">
      <c r="A8" s="52"/>
      <c r="B8" s="52"/>
      <c r="C8" s="52"/>
      <c r="D8" s="52"/>
      <c r="E8" s="52"/>
      <c r="F8" s="52"/>
      <c r="G8" s="52"/>
      <c r="H8" s="52"/>
      <c r="I8" s="52"/>
      <c r="J8" s="52"/>
      <c r="K8" s="15" t="s">
        <v>55</v>
      </c>
      <c r="L8" s="15" t="s">
        <v>56</v>
      </c>
      <c r="M8" s="15" t="s">
        <v>57</v>
      </c>
    </row>
    <row r="9" spans="1:13" x14ac:dyDescent="0.2">
      <c r="A9" s="16" t="s">
        <v>4</v>
      </c>
      <c r="B9" s="17" t="s">
        <v>20</v>
      </c>
      <c r="C9" s="17"/>
      <c r="D9" s="17"/>
      <c r="E9" s="17"/>
      <c r="F9" s="18"/>
      <c r="G9" s="18"/>
      <c r="H9" s="18"/>
      <c r="I9" s="18"/>
      <c r="J9" s="18"/>
      <c r="K9" s="18"/>
      <c r="L9" s="18"/>
      <c r="M9" s="18"/>
    </row>
    <row r="10" spans="1:13" ht="47.4" customHeight="1" x14ac:dyDescent="0.2">
      <c r="A10" s="16" t="s">
        <v>5</v>
      </c>
      <c r="B10" s="17" t="s">
        <v>21</v>
      </c>
      <c r="C10" s="17"/>
      <c r="D10" s="17"/>
      <c r="E10" s="17"/>
      <c r="F10" s="18"/>
      <c r="G10" s="18"/>
      <c r="H10" s="18"/>
      <c r="I10" s="18"/>
      <c r="J10" s="18"/>
      <c r="K10" s="18"/>
      <c r="L10" s="18"/>
      <c r="M10" s="18"/>
    </row>
    <row r="11" spans="1:13" ht="40.799999999999997" x14ac:dyDescent="0.2">
      <c r="A11" s="19" t="s">
        <v>23</v>
      </c>
      <c r="B11" s="20" t="s">
        <v>6</v>
      </c>
      <c r="C11" s="21"/>
      <c r="D11" s="21"/>
      <c r="E11" s="21"/>
      <c r="F11" s="22"/>
      <c r="G11" s="22"/>
      <c r="H11" s="37"/>
      <c r="I11" s="37"/>
      <c r="J11" s="22"/>
      <c r="K11" s="22"/>
      <c r="L11" s="22"/>
      <c r="M11" s="22"/>
    </row>
    <row r="12" spans="1:13" ht="20.399999999999999" x14ac:dyDescent="0.2">
      <c r="A12" s="19"/>
      <c r="B12" s="20" t="s">
        <v>7</v>
      </c>
      <c r="C12" s="23">
        <v>358</v>
      </c>
      <c r="D12" s="23">
        <v>346</v>
      </c>
      <c r="E12" s="23">
        <v>342</v>
      </c>
      <c r="F12" s="39">
        <v>339</v>
      </c>
      <c r="G12" s="39">
        <v>339</v>
      </c>
      <c r="H12" s="40">
        <v>339</v>
      </c>
      <c r="I12" s="40">
        <v>339</v>
      </c>
      <c r="J12" s="40">
        <v>336</v>
      </c>
      <c r="K12" s="41">
        <f>J12/G12*100</f>
        <v>99.115044247787608</v>
      </c>
      <c r="L12" s="41">
        <f>J12/H12*100</f>
        <v>99.115044247787608</v>
      </c>
      <c r="M12" s="41">
        <f>J12/I12*100</f>
        <v>99.115044247787608</v>
      </c>
    </row>
    <row r="13" spans="1:13" ht="16.95" customHeight="1" x14ac:dyDescent="0.2">
      <c r="A13" s="19"/>
      <c r="B13" s="20" t="s">
        <v>8</v>
      </c>
      <c r="C13" s="24">
        <v>56025.8</v>
      </c>
      <c r="D13" s="24">
        <v>58176.6</v>
      </c>
      <c r="E13" s="24">
        <v>58176.6</v>
      </c>
      <c r="F13" s="24">
        <v>58786</v>
      </c>
      <c r="G13" s="24">
        <v>58786</v>
      </c>
      <c r="H13" s="38">
        <v>58786</v>
      </c>
      <c r="I13" s="38">
        <v>58786</v>
      </c>
      <c r="J13" s="38">
        <f>J15/J12/9*1000</f>
        <v>58859.160052910054</v>
      </c>
      <c r="K13" s="41">
        <f t="shared" ref="K13:K16" si="0">J13/G13*100</f>
        <v>100.12445148999771</v>
      </c>
      <c r="L13" s="41">
        <f t="shared" ref="L13:L16" si="1">J13/H13*100</f>
        <v>100.12445148999771</v>
      </c>
      <c r="M13" s="41">
        <f t="shared" ref="M13:M16" si="2">J13/I13*100</f>
        <v>100.12445148999771</v>
      </c>
    </row>
    <row r="14" spans="1:13" ht="30.6" x14ac:dyDescent="0.2">
      <c r="A14" s="19" t="s">
        <v>24</v>
      </c>
      <c r="B14" s="20" t="s">
        <v>9</v>
      </c>
      <c r="C14" s="24">
        <v>303867</v>
      </c>
      <c r="D14" s="25">
        <v>305076.8</v>
      </c>
      <c r="E14" s="25">
        <v>306086.19999999995</v>
      </c>
      <c r="F14" s="41">
        <v>307775</v>
      </c>
      <c r="G14" s="41">
        <v>307775</v>
      </c>
      <c r="H14" s="40">
        <f>H15+H16</f>
        <v>307775.04800000001</v>
      </c>
      <c r="I14" s="40">
        <f>I15+I16</f>
        <v>307775.04800000001</v>
      </c>
      <c r="J14" s="40">
        <f>SUM(J15:J16)</f>
        <v>229073.3</v>
      </c>
      <c r="K14" s="41">
        <f>J14/G14*100</f>
        <v>74.42881975469092</v>
      </c>
      <c r="L14" s="41">
        <f>J14/H14*100</f>
        <v>74.428808146916438</v>
      </c>
      <c r="M14" s="41">
        <f>J14/I14*100</f>
        <v>74.428808146916438</v>
      </c>
    </row>
    <row r="15" spans="1:13" ht="16.95" customHeight="1" x14ac:dyDescent="0.2">
      <c r="A15" s="19"/>
      <c r="B15" s="26" t="s">
        <v>10</v>
      </c>
      <c r="C15" s="24">
        <v>240686.7</v>
      </c>
      <c r="D15" s="24">
        <v>241549.3</v>
      </c>
      <c r="E15" s="24">
        <v>238756.8</v>
      </c>
      <c r="F15" s="41">
        <v>239141.4</v>
      </c>
      <c r="G15" s="41">
        <v>239141.4</v>
      </c>
      <c r="H15" s="40">
        <f>H13*H12*12/1000</f>
        <v>239141.448</v>
      </c>
      <c r="I15" s="40">
        <f>I13*I12*12/1000</f>
        <v>239141.448</v>
      </c>
      <c r="J15" s="40">
        <v>177990.1</v>
      </c>
      <c r="K15" s="41">
        <f t="shared" si="0"/>
        <v>74.428810737078564</v>
      </c>
      <c r="L15" s="41">
        <f t="shared" si="1"/>
        <v>74.4287957978744</v>
      </c>
      <c r="M15" s="41">
        <f t="shared" si="2"/>
        <v>74.4287957978744</v>
      </c>
    </row>
    <row r="16" spans="1:13" x14ac:dyDescent="0.2">
      <c r="A16" s="19"/>
      <c r="B16" s="26" t="s">
        <v>11</v>
      </c>
      <c r="C16" s="24">
        <v>63180.3</v>
      </c>
      <c r="D16" s="24">
        <v>63527.5</v>
      </c>
      <c r="E16" s="24">
        <v>67329.399999999994</v>
      </c>
      <c r="F16" s="41">
        <v>68633.600000000006</v>
      </c>
      <c r="G16" s="41">
        <v>68633.600000000006</v>
      </c>
      <c r="H16" s="40">
        <f>ROUND(H15*0.287,1)</f>
        <v>68633.600000000006</v>
      </c>
      <c r="I16" s="40">
        <f>ROUND(I15*0.287,1)</f>
        <v>68633.600000000006</v>
      </c>
      <c r="J16" s="40">
        <f>ROUND(J15*0.287,1)</f>
        <v>51083.199999999997</v>
      </c>
      <c r="K16" s="41">
        <f t="shared" si="0"/>
        <v>74.428851174934721</v>
      </c>
      <c r="L16" s="41">
        <f t="shared" si="1"/>
        <v>74.428851174934721</v>
      </c>
      <c r="M16" s="41">
        <f t="shared" si="2"/>
        <v>74.428851174934721</v>
      </c>
    </row>
    <row r="17" spans="1:13" ht="25.95" customHeight="1" x14ac:dyDescent="0.2">
      <c r="A17" s="19" t="s">
        <v>25</v>
      </c>
      <c r="B17" s="20" t="s">
        <v>53</v>
      </c>
      <c r="C17" s="42" t="s">
        <v>12</v>
      </c>
      <c r="D17" s="25">
        <f>D14-$C14</f>
        <v>1209.7999999999884</v>
      </c>
      <c r="E17" s="25">
        <f t="shared" ref="E17:F17" si="3">E14-$C14</f>
        <v>2219.1999999999534</v>
      </c>
      <c r="F17" s="25">
        <f t="shared" si="3"/>
        <v>3908</v>
      </c>
      <c r="G17" s="25">
        <f>G14-$C14</f>
        <v>3908</v>
      </c>
      <c r="H17" s="38">
        <f>H14-$C14</f>
        <v>3908.0480000000098</v>
      </c>
      <c r="I17" s="38">
        <f>I14-$C14</f>
        <v>3908.0480000000098</v>
      </c>
      <c r="J17" s="40"/>
      <c r="K17" s="41"/>
      <c r="L17" s="41"/>
      <c r="M17" s="41"/>
    </row>
    <row r="18" spans="1:13" ht="66.599999999999994" customHeight="1" x14ac:dyDescent="0.2">
      <c r="A18" s="16" t="s">
        <v>13</v>
      </c>
      <c r="B18" s="17" t="s">
        <v>22</v>
      </c>
      <c r="C18" s="17"/>
      <c r="D18" s="17"/>
      <c r="E18" s="17"/>
      <c r="F18" s="18"/>
      <c r="G18" s="18"/>
      <c r="H18" s="18"/>
      <c r="I18" s="18"/>
      <c r="J18" s="18"/>
      <c r="K18" s="18"/>
      <c r="L18" s="18"/>
      <c r="M18" s="18"/>
    </row>
    <row r="19" spans="1:13" ht="50.4" customHeight="1" x14ac:dyDescent="0.2">
      <c r="A19" s="19" t="s">
        <v>26</v>
      </c>
      <c r="B19" s="20" t="s">
        <v>6</v>
      </c>
      <c r="C19" s="21"/>
      <c r="D19" s="21"/>
      <c r="E19" s="21"/>
      <c r="F19" s="22"/>
      <c r="G19" s="22"/>
      <c r="H19" s="22"/>
      <c r="I19" s="22"/>
      <c r="J19" s="37"/>
      <c r="K19" s="22"/>
      <c r="L19" s="22"/>
      <c r="M19" s="22"/>
    </row>
    <row r="20" spans="1:13" ht="20.399999999999999" x14ac:dyDescent="0.2">
      <c r="A20" s="19"/>
      <c r="B20" s="20" t="s">
        <v>7</v>
      </c>
      <c r="C20" s="24">
        <v>193</v>
      </c>
      <c r="D20" s="24">
        <v>227</v>
      </c>
      <c r="E20" s="24">
        <v>261</v>
      </c>
      <c r="F20" s="39">
        <v>276</v>
      </c>
      <c r="G20" s="39">
        <v>305</v>
      </c>
      <c r="H20" s="40">
        <v>305</v>
      </c>
      <c r="I20" s="40">
        <v>305</v>
      </c>
      <c r="J20" s="40">
        <v>292</v>
      </c>
      <c r="K20" s="41">
        <f>J20/G20*100</f>
        <v>95.73770491803279</v>
      </c>
      <c r="L20" s="41">
        <f>J20/H20*100</f>
        <v>95.73770491803279</v>
      </c>
      <c r="M20" s="41">
        <f>J20/I20*100</f>
        <v>95.73770491803279</v>
      </c>
    </row>
    <row r="21" spans="1:13" x14ac:dyDescent="0.2">
      <c r="A21" s="19"/>
      <c r="B21" s="20" t="s">
        <v>8</v>
      </c>
      <c r="C21" s="24">
        <v>45841.9</v>
      </c>
      <c r="D21" s="24">
        <v>48851.3</v>
      </c>
      <c r="E21" s="24">
        <v>49631.8</v>
      </c>
      <c r="F21" s="24">
        <v>49939.8</v>
      </c>
      <c r="G21" s="24">
        <v>50089.599999999999</v>
      </c>
      <c r="H21" s="38">
        <v>50089.599999999999</v>
      </c>
      <c r="I21" s="38">
        <v>50089.599999999999</v>
      </c>
      <c r="J21" s="38">
        <f>J23/9/J20*1000</f>
        <v>42913.432267884324</v>
      </c>
      <c r="K21" s="41">
        <f t="shared" ref="K21:K24" si="4">J21/G21*100</f>
        <v>85.673337914226352</v>
      </c>
      <c r="L21" s="41">
        <f t="shared" ref="L21:L24" si="5">J21/H21*100</f>
        <v>85.673337914226352</v>
      </c>
      <c r="M21" s="41">
        <f t="shared" ref="M21:M24" si="6">J21/I21*100</f>
        <v>85.673337914226352</v>
      </c>
    </row>
    <row r="22" spans="1:13" ht="30.6" x14ac:dyDescent="0.2">
      <c r="A22" s="19" t="s">
        <v>19</v>
      </c>
      <c r="B22" s="20" t="s">
        <v>9</v>
      </c>
      <c r="C22" s="24">
        <v>136798</v>
      </c>
      <c r="D22" s="25">
        <v>171661.5</v>
      </c>
      <c r="E22" s="25">
        <v>200526.4</v>
      </c>
      <c r="F22" s="41">
        <v>214028.4</v>
      </c>
      <c r="G22" s="41">
        <v>237226.3</v>
      </c>
      <c r="H22" s="40">
        <v>237226.3</v>
      </c>
      <c r="I22" s="40">
        <v>237226.3</v>
      </c>
      <c r="J22" s="40">
        <f>SUM(J23:J24)</f>
        <v>145932.79999999999</v>
      </c>
      <c r="K22" s="41">
        <f t="shared" si="4"/>
        <v>61.516282132293085</v>
      </c>
      <c r="L22" s="41">
        <f t="shared" si="5"/>
        <v>61.516282132293085</v>
      </c>
      <c r="M22" s="41">
        <f t="shared" si="6"/>
        <v>61.516282132293085</v>
      </c>
    </row>
    <row r="23" spans="1:13" x14ac:dyDescent="0.2">
      <c r="A23" s="19"/>
      <c r="B23" s="26" t="s">
        <v>10</v>
      </c>
      <c r="C23" s="24">
        <v>106169.8</v>
      </c>
      <c r="D23" s="24">
        <v>133071</v>
      </c>
      <c r="E23" s="24">
        <v>155446.79999999999</v>
      </c>
      <c r="F23" s="41">
        <v>165400.6</v>
      </c>
      <c r="G23" s="41">
        <v>183327.9</v>
      </c>
      <c r="H23" s="40">
        <f>H21*12*H20/1000</f>
        <v>183327.93599999999</v>
      </c>
      <c r="I23" s="40">
        <f>I21*12*I20/1000</f>
        <v>183327.93599999999</v>
      </c>
      <c r="J23" s="40">
        <v>112776.5</v>
      </c>
      <c r="K23" s="41">
        <f t="shared" si="4"/>
        <v>61.516277664228959</v>
      </c>
      <c r="L23" s="41">
        <f t="shared" si="5"/>
        <v>61.516265584313359</v>
      </c>
      <c r="M23" s="41">
        <f t="shared" si="6"/>
        <v>61.516265584313359</v>
      </c>
    </row>
    <row r="24" spans="1:13" x14ac:dyDescent="0.2">
      <c r="A24" s="19"/>
      <c r="B24" s="26" t="s">
        <v>11</v>
      </c>
      <c r="C24" s="24">
        <v>30628.2</v>
      </c>
      <c r="D24" s="24">
        <v>38590.5</v>
      </c>
      <c r="E24" s="24">
        <v>45079.6</v>
      </c>
      <c r="F24" s="41">
        <v>48627.8</v>
      </c>
      <c r="G24" s="41">
        <v>53898.400000000001</v>
      </c>
      <c r="H24" s="40">
        <f>ROUND(H23*0.28,1)</f>
        <v>51331.8</v>
      </c>
      <c r="I24" s="40">
        <f>ROUND(I23*0.28,1)</f>
        <v>51331.8</v>
      </c>
      <c r="J24" s="40">
        <f>ROUND(J23*0.294,1)</f>
        <v>33156.300000000003</v>
      </c>
      <c r="K24" s="41">
        <f t="shared" si="4"/>
        <v>61.516297329790874</v>
      </c>
      <c r="L24" s="41">
        <f t="shared" si="5"/>
        <v>64.592124180332661</v>
      </c>
      <c r="M24" s="41">
        <f t="shared" si="6"/>
        <v>64.592124180332661</v>
      </c>
    </row>
    <row r="25" spans="1:13" ht="30.6" customHeight="1" x14ac:dyDescent="0.2">
      <c r="A25" s="19" t="s">
        <v>27</v>
      </c>
      <c r="B25" s="20" t="s">
        <v>53</v>
      </c>
      <c r="C25" s="42" t="s">
        <v>12</v>
      </c>
      <c r="D25" s="25">
        <f>D22-$C22</f>
        <v>34863.5</v>
      </c>
      <c r="E25" s="25">
        <f t="shared" ref="E25:F25" si="7">E22-$C22</f>
        <v>63728.399999999994</v>
      </c>
      <c r="F25" s="25">
        <f t="shared" si="7"/>
        <v>77230.399999999994</v>
      </c>
      <c r="G25" s="25">
        <f>G22-$C22</f>
        <v>100428.29999999999</v>
      </c>
      <c r="H25" s="38">
        <f>H22-$C22</f>
        <v>100428.29999999999</v>
      </c>
      <c r="I25" s="38">
        <f>I22-$C22</f>
        <v>100428.29999999999</v>
      </c>
      <c r="J25" s="40"/>
      <c r="K25" s="41"/>
      <c r="L25" s="41"/>
      <c r="M25" s="41"/>
    </row>
    <row r="26" spans="1:13" ht="47.4" customHeight="1" x14ac:dyDescent="0.2">
      <c r="A26" s="16" t="s">
        <v>14</v>
      </c>
      <c r="B26" s="17" t="s">
        <v>18</v>
      </c>
      <c r="C26" s="17"/>
      <c r="D26" s="17"/>
      <c r="E26" s="17"/>
      <c r="F26" s="18"/>
      <c r="G26" s="18"/>
      <c r="H26" s="18"/>
      <c r="I26" s="18"/>
      <c r="J26" s="18"/>
      <c r="K26" s="18"/>
      <c r="L26" s="18"/>
      <c r="M26" s="18"/>
    </row>
    <row r="27" spans="1:13" ht="46.2" customHeight="1" x14ac:dyDescent="0.2">
      <c r="A27" s="19" t="s">
        <v>28</v>
      </c>
      <c r="B27" s="20" t="s">
        <v>6</v>
      </c>
      <c r="C27" s="21"/>
      <c r="D27" s="21"/>
      <c r="E27" s="21"/>
      <c r="F27" s="22"/>
      <c r="G27" s="22"/>
      <c r="H27" s="22"/>
      <c r="I27" s="22"/>
      <c r="J27" s="22"/>
      <c r="K27" s="22"/>
      <c r="L27" s="22"/>
      <c r="M27" s="22"/>
    </row>
    <row r="28" spans="1:13" ht="24" customHeight="1" x14ac:dyDescent="0.2">
      <c r="A28" s="19"/>
      <c r="B28" s="20" t="s">
        <v>7</v>
      </c>
      <c r="C28" s="24">
        <v>89</v>
      </c>
      <c r="D28" s="24">
        <v>85</v>
      </c>
      <c r="E28" s="24">
        <v>84</v>
      </c>
      <c r="F28" s="24">
        <v>81</v>
      </c>
      <c r="G28" s="24">
        <v>84</v>
      </c>
      <c r="H28" s="38">
        <v>84</v>
      </c>
      <c r="I28" s="38">
        <v>84</v>
      </c>
      <c r="J28" s="38">
        <v>82</v>
      </c>
      <c r="K28" s="40">
        <f>J28/G28*100</f>
        <v>97.61904761904762</v>
      </c>
      <c r="L28" s="40">
        <f>J28/H28*100</f>
        <v>97.61904761904762</v>
      </c>
      <c r="M28" s="41">
        <f>J28/I28*100</f>
        <v>97.61904761904762</v>
      </c>
    </row>
    <row r="29" spans="1:13" ht="16.2" customHeight="1" x14ac:dyDescent="0.2">
      <c r="A29" s="19"/>
      <c r="B29" s="20" t="s">
        <v>8</v>
      </c>
      <c r="C29" s="24">
        <v>50448.800000000003</v>
      </c>
      <c r="D29" s="24">
        <v>51405.9</v>
      </c>
      <c r="E29" s="24">
        <v>53050.9</v>
      </c>
      <c r="F29" s="24">
        <v>53422.8</v>
      </c>
      <c r="G29" s="24">
        <v>58862</v>
      </c>
      <c r="H29" s="38">
        <v>58862</v>
      </c>
      <c r="I29" s="38">
        <v>58862</v>
      </c>
      <c r="J29" s="38">
        <f>J31/9/J28*1000</f>
        <v>49611.653116531168</v>
      </c>
      <c r="K29" s="40">
        <f t="shared" ref="K29:K32" si="8">J29/G29*100</f>
        <v>84.284688112077689</v>
      </c>
      <c r="L29" s="40">
        <f t="shared" ref="L29:L32" si="9">J29/H29*100</f>
        <v>84.284688112077689</v>
      </c>
      <c r="M29" s="41">
        <f t="shared" ref="M29:M32" si="10">J29/I29*100</f>
        <v>84.284688112077689</v>
      </c>
    </row>
    <row r="30" spans="1:13" ht="30.6" x14ac:dyDescent="0.2">
      <c r="A30" s="19" t="s">
        <v>29</v>
      </c>
      <c r="B30" s="20" t="s">
        <v>9</v>
      </c>
      <c r="C30" s="24">
        <v>66838.5</v>
      </c>
      <c r="D30" s="24">
        <v>67115.5</v>
      </c>
      <c r="E30" s="24">
        <v>68653.799999999988</v>
      </c>
      <c r="F30" s="24">
        <v>66622.240000000005</v>
      </c>
      <c r="G30" s="24">
        <v>76171.3</v>
      </c>
      <c r="H30" s="38">
        <v>76171.3</v>
      </c>
      <c r="I30" s="38">
        <v>76171.3</v>
      </c>
      <c r="J30" s="38">
        <f>SUM(J31:J32)</f>
        <v>47121.4</v>
      </c>
      <c r="K30" s="38">
        <f t="shared" si="8"/>
        <v>61.862407494686323</v>
      </c>
      <c r="L30" s="38">
        <f t="shared" si="9"/>
        <v>61.862407494686323</v>
      </c>
      <c r="M30" s="38">
        <f t="shared" si="10"/>
        <v>61.862407494686323</v>
      </c>
    </row>
    <row r="31" spans="1:13" ht="15" customHeight="1" x14ac:dyDescent="0.2">
      <c r="A31" s="19"/>
      <c r="B31" s="26" t="s">
        <v>10</v>
      </c>
      <c r="C31" s="24">
        <v>53222.5</v>
      </c>
      <c r="D31" s="24">
        <v>52434</v>
      </c>
      <c r="E31" s="24">
        <v>53475.299999999996</v>
      </c>
      <c r="F31" s="24">
        <v>51926.94</v>
      </c>
      <c r="G31" s="24">
        <v>59332.9</v>
      </c>
      <c r="H31" s="38">
        <v>59332.9</v>
      </c>
      <c r="I31" s="38">
        <v>59332.9</v>
      </c>
      <c r="J31" s="40">
        <v>36613.4</v>
      </c>
      <c r="K31" s="40">
        <f t="shared" si="8"/>
        <v>61.708428207621743</v>
      </c>
      <c r="L31" s="40">
        <f t="shared" si="9"/>
        <v>61.708428207621743</v>
      </c>
      <c r="M31" s="41">
        <f t="shared" si="10"/>
        <v>61.708428207621743</v>
      </c>
    </row>
    <row r="32" spans="1:13" ht="13.95" customHeight="1" x14ac:dyDescent="0.2">
      <c r="A32" s="19"/>
      <c r="B32" s="26" t="s">
        <v>11</v>
      </c>
      <c r="C32" s="24">
        <v>13616</v>
      </c>
      <c r="D32" s="24">
        <v>14681.5</v>
      </c>
      <c r="E32" s="24">
        <v>15178.5</v>
      </c>
      <c r="F32" s="24">
        <v>14695.3</v>
      </c>
      <c r="G32" s="24">
        <v>16838.400000000001</v>
      </c>
      <c r="H32" s="38">
        <v>16838.400000000001</v>
      </c>
      <c r="I32" s="38">
        <v>16838.400000000001</v>
      </c>
      <c r="J32" s="40">
        <f>ROUND(J31*0.287,1)</f>
        <v>10508</v>
      </c>
      <c r="K32" s="40">
        <f t="shared" si="8"/>
        <v>62.404979095400982</v>
      </c>
      <c r="L32" s="40">
        <f t="shared" si="9"/>
        <v>62.404979095400982</v>
      </c>
      <c r="M32" s="41">
        <f t="shared" si="10"/>
        <v>62.404979095400982</v>
      </c>
    </row>
    <row r="33" spans="1:13" s="28" customFormat="1" ht="23.4" customHeight="1" x14ac:dyDescent="0.2">
      <c r="A33" s="27" t="s">
        <v>30</v>
      </c>
      <c r="B33" s="20" t="s">
        <v>53</v>
      </c>
      <c r="C33" s="43" t="s">
        <v>12</v>
      </c>
      <c r="D33" s="25">
        <f>D30-$C30</f>
        <v>277</v>
      </c>
      <c r="E33" s="25">
        <f t="shared" ref="E33:F33" si="11">E30-$C30</f>
        <v>1815.2999999999884</v>
      </c>
      <c r="F33" s="25">
        <f t="shared" si="11"/>
        <v>-216.25999999999476</v>
      </c>
      <c r="G33" s="25">
        <f>G30-$C30</f>
        <v>9332.8000000000029</v>
      </c>
      <c r="H33" s="38">
        <f>H30-$C30</f>
        <v>9332.8000000000029</v>
      </c>
      <c r="I33" s="38">
        <f>I30-$C30</f>
        <v>9332.8000000000029</v>
      </c>
      <c r="J33" s="40"/>
      <c r="K33" s="44"/>
      <c r="L33" s="44"/>
      <c r="M33" s="45"/>
    </row>
    <row r="34" spans="1:13" ht="16.2" customHeight="1" x14ac:dyDescent="0.2">
      <c r="A34" s="16" t="s">
        <v>15</v>
      </c>
      <c r="B34" s="17" t="s">
        <v>16</v>
      </c>
      <c r="C34" s="17"/>
      <c r="D34" s="17"/>
      <c r="E34" s="17"/>
      <c r="F34" s="18"/>
      <c r="G34" s="18"/>
      <c r="H34" s="18"/>
      <c r="I34" s="18"/>
      <c r="J34" s="18"/>
      <c r="K34" s="18"/>
      <c r="L34" s="18"/>
      <c r="M34" s="18"/>
    </row>
    <row r="35" spans="1:13" ht="30.6" x14ac:dyDescent="0.2">
      <c r="A35" s="19"/>
      <c r="B35" s="20" t="s">
        <v>17</v>
      </c>
      <c r="C35" s="21"/>
      <c r="D35" s="21"/>
      <c r="E35" s="21"/>
      <c r="F35" s="22"/>
      <c r="G35" s="22"/>
      <c r="H35" s="37"/>
      <c r="I35" s="37"/>
      <c r="J35" s="22"/>
      <c r="K35" s="22"/>
      <c r="L35" s="22"/>
      <c r="M35" s="22"/>
    </row>
    <row r="36" spans="1:13" ht="20.399999999999999" x14ac:dyDescent="0.2">
      <c r="A36" s="19"/>
      <c r="B36" s="20" t="s">
        <v>7</v>
      </c>
      <c r="C36" s="24">
        <v>128</v>
      </c>
      <c r="D36" s="24">
        <v>131</v>
      </c>
      <c r="E36" s="24">
        <v>108</v>
      </c>
      <c r="F36" s="39">
        <v>104</v>
      </c>
      <c r="G36" s="39">
        <v>119</v>
      </c>
      <c r="H36" s="40">
        <v>119</v>
      </c>
      <c r="I36" s="40">
        <v>119</v>
      </c>
      <c r="J36" s="38">
        <v>112</v>
      </c>
      <c r="K36" s="40">
        <f>J36/G36*100</f>
        <v>94.117647058823522</v>
      </c>
      <c r="L36" s="40">
        <f>J36/H36*100</f>
        <v>94.117647058823522</v>
      </c>
      <c r="M36" s="40">
        <f>J36/I36*100</f>
        <v>94.117647058823522</v>
      </c>
    </row>
    <row r="37" spans="1:13" x14ac:dyDescent="0.2">
      <c r="A37" s="19"/>
      <c r="B37" s="20" t="s">
        <v>8</v>
      </c>
      <c r="C37" s="24">
        <v>33133.4</v>
      </c>
      <c r="D37" s="24">
        <v>37337.9</v>
      </c>
      <c r="E37" s="24">
        <v>39540.800000000003</v>
      </c>
      <c r="F37" s="39">
        <v>39873.300000000003</v>
      </c>
      <c r="G37" s="39">
        <v>52000.2</v>
      </c>
      <c r="H37" s="40">
        <v>52000.2</v>
      </c>
      <c r="I37" s="40">
        <v>52000.2</v>
      </c>
      <c r="J37" s="38">
        <f>J39/J36/9*1000</f>
        <v>42098.313492063491</v>
      </c>
      <c r="K37" s="40">
        <f t="shared" ref="K37:K40" si="12">J37/G37*100</f>
        <v>80.957983800184408</v>
      </c>
      <c r="L37" s="40">
        <f t="shared" ref="L37:L40" si="13">J37/H37*100</f>
        <v>80.957983800184408</v>
      </c>
      <c r="M37" s="40">
        <f t="shared" ref="M37:M40" si="14">J37/I37*100</f>
        <v>80.957983800184408</v>
      </c>
    </row>
    <row r="38" spans="1:13" ht="30.6" x14ac:dyDescent="0.2">
      <c r="A38" s="19" t="s">
        <v>13</v>
      </c>
      <c r="B38" s="20" t="s">
        <v>9</v>
      </c>
      <c r="C38" s="24">
        <v>63209</v>
      </c>
      <c r="D38" s="24">
        <v>75411.099999999991</v>
      </c>
      <c r="E38" s="24">
        <v>66119.799999999988</v>
      </c>
      <c r="F38" s="41">
        <v>64394</v>
      </c>
      <c r="G38" s="41">
        <v>95567.83956719999</v>
      </c>
      <c r="H38" s="40">
        <v>95567.8</v>
      </c>
      <c r="I38" s="40">
        <v>95567.8</v>
      </c>
      <c r="J38" s="40">
        <f>SUM(J39:J40)</f>
        <v>54614</v>
      </c>
      <c r="K38" s="40">
        <f t="shared" si="12"/>
        <v>57.146839613965881</v>
      </c>
      <c r="L38" s="40">
        <f t="shared" si="13"/>
        <v>57.146863274031624</v>
      </c>
      <c r="M38" s="40">
        <f t="shared" si="14"/>
        <v>57.146863274031624</v>
      </c>
    </row>
    <row r="39" spans="1:13" x14ac:dyDescent="0.2">
      <c r="A39" s="19"/>
      <c r="B39" s="26" t="s">
        <v>10</v>
      </c>
      <c r="C39" s="24">
        <v>50892.9</v>
      </c>
      <c r="D39" s="24">
        <v>58695.199999999997</v>
      </c>
      <c r="E39" s="24">
        <v>51244.899999999994</v>
      </c>
      <c r="F39" s="41">
        <v>49761.9</v>
      </c>
      <c r="G39" s="41">
        <v>74256.285599999988</v>
      </c>
      <c r="H39" s="40">
        <v>74256.3</v>
      </c>
      <c r="I39" s="40">
        <v>74256.3</v>
      </c>
      <c r="J39" s="40">
        <v>42435.1</v>
      </c>
      <c r="K39" s="40">
        <f t="shared" si="12"/>
        <v>57.146812094247821</v>
      </c>
      <c r="L39" s="40">
        <f t="shared" si="13"/>
        <v>57.146801012170009</v>
      </c>
      <c r="M39" s="40">
        <f t="shared" si="14"/>
        <v>57.146801012170009</v>
      </c>
    </row>
    <row r="40" spans="1:13" x14ac:dyDescent="0.2">
      <c r="A40" s="19"/>
      <c r="B40" s="26" t="s">
        <v>11</v>
      </c>
      <c r="C40" s="24">
        <v>12316.1</v>
      </c>
      <c r="D40" s="24">
        <v>16715.899999999998</v>
      </c>
      <c r="E40" s="24">
        <v>14874.9</v>
      </c>
      <c r="F40" s="41">
        <v>14632.1</v>
      </c>
      <c r="G40" s="41">
        <v>21311.553967199994</v>
      </c>
      <c r="H40" s="40">
        <v>21311.5</v>
      </c>
      <c r="I40" s="40">
        <v>21311.5</v>
      </c>
      <c r="J40" s="40">
        <f>ROUND(J39*0.287,1)</f>
        <v>12178.9</v>
      </c>
      <c r="K40" s="40">
        <f t="shared" si="12"/>
        <v>57.146935501485238</v>
      </c>
      <c r="L40" s="40">
        <f t="shared" si="13"/>
        <v>57.14708021490744</v>
      </c>
      <c r="M40" s="40">
        <f t="shared" si="14"/>
        <v>57.14708021490744</v>
      </c>
    </row>
    <row r="41" spans="1:13" ht="25.2" customHeight="1" x14ac:dyDescent="0.2">
      <c r="A41" s="19" t="s">
        <v>14</v>
      </c>
      <c r="B41" s="20" t="s">
        <v>53</v>
      </c>
      <c r="C41" s="42" t="s">
        <v>12</v>
      </c>
      <c r="D41" s="25">
        <f>D38-$C38</f>
        <v>12202.099999999991</v>
      </c>
      <c r="E41" s="25">
        <f t="shared" ref="E41:F41" si="15">E38-$C38</f>
        <v>2910.7999999999884</v>
      </c>
      <c r="F41" s="25">
        <f t="shared" si="15"/>
        <v>1185</v>
      </c>
      <c r="G41" s="25">
        <f>G38-$C38</f>
        <v>32358.83956719999</v>
      </c>
      <c r="H41" s="38">
        <f>H38-$C38</f>
        <v>32358.800000000003</v>
      </c>
      <c r="I41" s="38">
        <f>I38-$C38</f>
        <v>32358.800000000003</v>
      </c>
      <c r="J41" s="40"/>
      <c r="K41" s="40"/>
      <c r="L41" s="40"/>
      <c r="M41" s="40"/>
    </row>
    <row r="42" spans="1:13" x14ac:dyDescent="0.2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 x14ac:dyDescent="0.2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3" s="34" customFormat="1" ht="13.2" x14ac:dyDescent="0.25">
      <c r="B44" s="34" t="s">
        <v>59</v>
      </c>
      <c r="C44" s="35"/>
      <c r="F44" s="34" t="s">
        <v>60</v>
      </c>
    </row>
    <row r="45" spans="1:13" x14ac:dyDescent="0.2">
      <c r="G45" s="33"/>
    </row>
    <row r="46" spans="1:13" x14ac:dyDescent="0.2">
      <c r="G46" s="33"/>
      <c r="H46" s="33"/>
      <c r="I46" s="33"/>
      <c r="J46" s="33"/>
    </row>
    <row r="47" spans="1:13" x14ac:dyDescent="0.2">
      <c r="J47" s="36"/>
    </row>
    <row r="48" spans="1:13" x14ac:dyDescent="0.2">
      <c r="J48" s="33"/>
    </row>
    <row r="49" spans="10:10" x14ac:dyDescent="0.2">
      <c r="J49" s="33"/>
    </row>
    <row r="50" spans="10:10" x14ac:dyDescent="0.2">
      <c r="J50" s="36"/>
    </row>
    <row r="51" spans="10:10" x14ac:dyDescent="0.2">
      <c r="J51" s="33"/>
    </row>
    <row r="52" spans="10:10" x14ac:dyDescent="0.2">
      <c r="J52" s="33"/>
    </row>
    <row r="53" spans="10:10" x14ac:dyDescent="0.2">
      <c r="J53" s="33"/>
    </row>
    <row r="54" spans="10:10" x14ac:dyDescent="0.2">
      <c r="J54" s="33"/>
    </row>
    <row r="55" spans="10:10" x14ac:dyDescent="0.2">
      <c r="J55" s="33"/>
    </row>
    <row r="56" spans="10:10" x14ac:dyDescent="0.2">
      <c r="J56" s="33"/>
    </row>
    <row r="57" spans="10:10" x14ac:dyDescent="0.2">
      <c r="J57" s="33"/>
    </row>
    <row r="58" spans="10:10" x14ac:dyDescent="0.2">
      <c r="J58" s="33"/>
    </row>
    <row r="59" spans="10:10" x14ac:dyDescent="0.2">
      <c r="J59" s="33"/>
    </row>
    <row r="60" spans="10:10" x14ac:dyDescent="0.2">
      <c r="J60" s="33"/>
    </row>
  </sheetData>
  <mergeCells count="15">
    <mergeCell ref="A2:B2"/>
    <mergeCell ref="C2:F2"/>
    <mergeCell ref="H2:I2"/>
    <mergeCell ref="A4:M4"/>
    <mergeCell ref="A7:A8"/>
    <mergeCell ref="B7:B8"/>
    <mergeCell ref="C7:C8"/>
    <mergeCell ref="D7:D8"/>
    <mergeCell ref="E7:E8"/>
    <mergeCell ref="K7:M7"/>
    <mergeCell ref="F7:F8"/>
    <mergeCell ref="G7:G8"/>
    <mergeCell ref="H7:H8"/>
    <mergeCell ref="I7:I8"/>
    <mergeCell ref="J7:J8"/>
  </mergeCells>
  <printOptions horizontalCentered="1"/>
  <pageMargins left="0.39370078740157483" right="0.39370078740157483" top="0.39370078740157483" bottom="0.39370078740157483" header="0.15748031496062992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22"/>
  <sheetViews>
    <sheetView workbookViewId="0">
      <selection activeCell="R5" sqref="R5"/>
    </sheetView>
  </sheetViews>
  <sheetFormatPr defaultRowHeight="13.2" x14ac:dyDescent="0.25"/>
  <cols>
    <col min="16" max="16" width="12.44140625" bestFit="1" customWidth="1"/>
    <col min="18" max="18" width="12.5546875" customWidth="1"/>
  </cols>
  <sheetData>
    <row r="3" spans="1:19" s="5" customFormat="1" ht="40.5" customHeight="1" x14ac:dyDescent="0.25">
      <c r="A3" s="4"/>
      <c r="B3" s="56" t="s">
        <v>46</v>
      </c>
      <c r="C3" s="56"/>
      <c r="D3" s="56"/>
      <c r="E3" s="56" t="s">
        <v>39</v>
      </c>
      <c r="F3" s="56"/>
      <c r="G3" s="56"/>
      <c r="H3" s="57" t="s">
        <v>40</v>
      </c>
      <c r="I3" s="58"/>
      <c r="J3" s="58"/>
      <c r="K3" s="58"/>
      <c r="L3" s="58"/>
      <c r="M3" s="59"/>
      <c r="N3" s="56" t="s">
        <v>41</v>
      </c>
      <c r="O3" s="56"/>
      <c r="P3" s="56"/>
      <c r="Q3" s="56" t="s">
        <v>50</v>
      </c>
      <c r="R3" s="56"/>
      <c r="S3" s="56"/>
    </row>
    <row r="4" spans="1:19" s="5" customFormat="1" ht="52.8" x14ac:dyDescent="0.25">
      <c r="A4" s="4"/>
      <c r="B4" s="4" t="s">
        <v>42</v>
      </c>
      <c r="C4" s="4" t="s">
        <v>43</v>
      </c>
      <c r="D4" s="4" t="s">
        <v>44</v>
      </c>
      <c r="E4" s="4" t="s">
        <v>42</v>
      </c>
      <c r="F4" s="4" t="s">
        <v>43</v>
      </c>
      <c r="G4" s="4" t="s">
        <v>44</v>
      </c>
      <c r="H4" s="4" t="s">
        <v>42</v>
      </c>
      <c r="I4" s="4" t="s">
        <v>43</v>
      </c>
      <c r="J4" s="4" t="s">
        <v>44</v>
      </c>
      <c r="K4" s="4" t="s">
        <v>49</v>
      </c>
      <c r="L4" s="4" t="s">
        <v>48</v>
      </c>
      <c r="M4" s="4" t="s">
        <v>47</v>
      </c>
      <c r="N4" s="4" t="s">
        <v>42</v>
      </c>
      <c r="O4" s="4" t="s">
        <v>43</v>
      </c>
      <c r="P4" s="4" t="s">
        <v>44</v>
      </c>
      <c r="Q4" s="4" t="s">
        <v>42</v>
      </c>
      <c r="R4" s="4" t="s">
        <v>43</v>
      </c>
      <c r="S4" s="4" t="s">
        <v>44</v>
      </c>
    </row>
    <row r="5" spans="1:19" x14ac:dyDescent="0.25">
      <c r="A5" s="1" t="s">
        <v>34</v>
      </c>
      <c r="B5" s="2">
        <v>20</v>
      </c>
      <c r="C5" s="2">
        <v>43239.6</v>
      </c>
      <c r="D5" s="2">
        <f>ROUND(B5*C5*12/1000,1)</f>
        <v>10377.5</v>
      </c>
      <c r="E5" s="2">
        <v>21</v>
      </c>
      <c r="F5" s="2">
        <v>47773</v>
      </c>
      <c r="G5" s="2">
        <f>ROUND(E5*F5*12/1000,1)</f>
        <v>12038.8</v>
      </c>
      <c r="H5" s="2">
        <v>19</v>
      </c>
      <c r="I5" s="2">
        <v>48203.1</v>
      </c>
      <c r="J5" s="2">
        <f>ROUND(H5*I5*12/1000,1)</f>
        <v>10990.3</v>
      </c>
      <c r="K5" s="7">
        <f>J5/J11</f>
        <v>0.21164945336617438</v>
      </c>
      <c r="L5" s="2">
        <f>I5/C5*100</f>
        <v>111.47906086087754</v>
      </c>
      <c r="M5" s="2">
        <f>I5/F5*100</f>
        <v>100.90029933225881</v>
      </c>
      <c r="N5" s="2">
        <v>21</v>
      </c>
      <c r="O5" s="2">
        <v>48206.3</v>
      </c>
      <c r="P5" s="2">
        <f>ROUND(N5*O5*12/1000,1)</f>
        <v>12148</v>
      </c>
      <c r="Q5" s="2">
        <v>21</v>
      </c>
      <c r="R5" s="6">
        <f>O16</f>
        <v>55846.563185829655</v>
      </c>
      <c r="S5" s="6">
        <f>ROUND(Q5*R5*12/1000,1)</f>
        <v>14073.3</v>
      </c>
    </row>
    <row r="6" spans="1:19" x14ac:dyDescent="0.25">
      <c r="A6" s="1" t="s">
        <v>35</v>
      </c>
      <c r="B6" s="2">
        <v>44</v>
      </c>
      <c r="C6" s="2">
        <v>45670.6</v>
      </c>
      <c r="D6" s="2">
        <f>ROUND(B6*C6*12/1000,1)</f>
        <v>24114.1</v>
      </c>
      <c r="E6" s="2">
        <v>39</v>
      </c>
      <c r="F6" s="2">
        <v>49917.5</v>
      </c>
      <c r="G6" s="2">
        <f>ROUND(E6*F6*12/1000,1)</f>
        <v>23361.4</v>
      </c>
      <c r="H6" s="2">
        <v>39</v>
      </c>
      <c r="I6" s="2">
        <v>50381.7</v>
      </c>
      <c r="J6" s="2">
        <f>ROUND(H6*I6*12/1000,1)</f>
        <v>23578.6</v>
      </c>
      <c r="K6" s="7">
        <f>J6/J11</f>
        <v>0.45407293714818331</v>
      </c>
      <c r="L6" s="2">
        <f t="shared" ref="L6:L9" si="0">I6/C6*100</f>
        <v>110.31538889351135</v>
      </c>
      <c r="M6" s="2">
        <f>I6/F6*100</f>
        <v>100.92993439174637</v>
      </c>
      <c r="N6" s="2">
        <v>40</v>
      </c>
      <c r="O6" s="2">
        <v>50381.7</v>
      </c>
      <c r="P6" s="2">
        <f>ROUND(N6*O6*12/1000,1)</f>
        <v>24183.200000000001</v>
      </c>
      <c r="Q6" s="2">
        <v>40</v>
      </c>
      <c r="R6" s="6">
        <f>O17</f>
        <v>57688.968286162206</v>
      </c>
      <c r="S6" s="6">
        <f>ROUND(Q6*R6*12/1000,1)</f>
        <v>27690.7</v>
      </c>
    </row>
    <row r="7" spans="1:19" x14ac:dyDescent="0.25">
      <c r="A7" s="1" t="s">
        <v>36</v>
      </c>
      <c r="B7" s="2">
        <f>SUM(B8:B9)</f>
        <v>25</v>
      </c>
      <c r="C7" s="2">
        <f>D7/B7/12*1000</f>
        <v>62436.333333333343</v>
      </c>
      <c r="D7" s="2">
        <f t="shared" ref="D7" si="1">SUM(D8:D9)</f>
        <v>18730.900000000001</v>
      </c>
      <c r="E7" s="2">
        <f>SUM(E8:E9)</f>
        <v>24</v>
      </c>
      <c r="F7" s="2">
        <f>G7/E7/12*1000</f>
        <v>62760.763888888883</v>
      </c>
      <c r="G7" s="2">
        <f t="shared" ref="G7:P7" si="2">SUM(G8:G9)</f>
        <v>18075.099999999999</v>
      </c>
      <c r="H7" s="2">
        <f t="shared" si="2"/>
        <v>23</v>
      </c>
      <c r="I7" s="2">
        <f>J7/H7/12*1000</f>
        <v>62891.304347826088</v>
      </c>
      <c r="J7" s="2">
        <f t="shared" si="2"/>
        <v>17358</v>
      </c>
      <c r="K7" s="7">
        <f>J7/J11</f>
        <v>0.33427760948564234</v>
      </c>
      <c r="L7" s="2">
        <f t="shared" si="0"/>
        <v>100.7286959214337</v>
      </c>
      <c r="M7" s="2">
        <f>I7/F7*100</f>
        <v>100.20799692490728</v>
      </c>
      <c r="N7" s="2">
        <f t="shared" si="2"/>
        <v>23</v>
      </c>
      <c r="O7" s="2">
        <f>P7/N7/12*1000</f>
        <v>62891.304347826088</v>
      </c>
      <c r="P7" s="2">
        <f t="shared" si="2"/>
        <v>17358</v>
      </c>
      <c r="Q7" s="2">
        <f t="shared" ref="Q7" si="3">SUM(Q8:Q9)</f>
        <v>23</v>
      </c>
      <c r="R7" s="6">
        <f>S7/Q7/12*1000</f>
        <v>63655.072463768112</v>
      </c>
      <c r="S7" s="6">
        <f t="shared" ref="S7" si="4">SUM(S8:S9)</f>
        <v>17568.8</v>
      </c>
    </row>
    <row r="8" spans="1:19" x14ac:dyDescent="0.25">
      <c r="A8" s="1" t="s">
        <v>37</v>
      </c>
      <c r="B8" s="2">
        <v>16</v>
      </c>
      <c r="C8" s="2">
        <v>59338</v>
      </c>
      <c r="D8" s="2">
        <f t="shared" ref="D8:D9" si="5">ROUND(B8*C8*12/1000,1)</f>
        <v>11392.9</v>
      </c>
      <c r="E8" s="2">
        <v>13</v>
      </c>
      <c r="F8" s="2">
        <v>68235.899999999994</v>
      </c>
      <c r="G8" s="2">
        <f t="shared" ref="G8:G9" si="6">ROUND(E8*F8*12/1000,1)</f>
        <v>10644.8</v>
      </c>
      <c r="H8" s="2">
        <v>12</v>
      </c>
      <c r="I8" s="2">
        <v>68506.899999999994</v>
      </c>
      <c r="J8" s="2">
        <f t="shared" ref="J8:J9" si="7">ROUND(H8*I8*12/1000,1)</f>
        <v>9865</v>
      </c>
      <c r="K8" s="7">
        <f>J8/J11</f>
        <v>0.1899786045383029</v>
      </c>
      <c r="L8" s="2">
        <f t="shared" si="0"/>
        <v>115.45198692237688</v>
      </c>
      <c r="M8" s="2">
        <f>I8/F8*100</f>
        <v>100.39715164598107</v>
      </c>
      <c r="N8" s="2">
        <v>11</v>
      </c>
      <c r="O8" s="2">
        <v>62891.7</v>
      </c>
      <c r="P8" s="2">
        <f t="shared" ref="P8:P9" si="8">ROUND(N8*O8*12/1000,1)</f>
        <v>8301.7000000000007</v>
      </c>
      <c r="Q8" s="2">
        <v>12</v>
      </c>
      <c r="R8" s="6">
        <f t="shared" ref="R8:R9" si="9">O19</f>
        <v>69149.637566730176</v>
      </c>
      <c r="S8" s="6">
        <f t="shared" ref="S8:S9" si="10">ROUND(Q8*R8*12/1000,1)</f>
        <v>9957.5</v>
      </c>
    </row>
    <row r="9" spans="1:19" x14ac:dyDescent="0.25">
      <c r="A9" s="1" t="s">
        <v>38</v>
      </c>
      <c r="B9" s="2">
        <v>9</v>
      </c>
      <c r="C9" s="2">
        <v>67944.399999999994</v>
      </c>
      <c r="D9" s="2">
        <f t="shared" si="5"/>
        <v>7338</v>
      </c>
      <c r="E9" s="2">
        <v>11</v>
      </c>
      <c r="F9" s="2">
        <v>56290.2</v>
      </c>
      <c r="G9" s="2">
        <f t="shared" si="6"/>
        <v>7430.3</v>
      </c>
      <c r="H9" s="2">
        <v>11</v>
      </c>
      <c r="I9" s="2">
        <v>56765.2</v>
      </c>
      <c r="J9" s="2">
        <f t="shared" si="7"/>
        <v>7493</v>
      </c>
      <c r="K9" s="7">
        <f>J9/J11</f>
        <v>0.14429900494733944</v>
      </c>
      <c r="L9" s="2">
        <f t="shared" si="0"/>
        <v>83.54654688245094</v>
      </c>
      <c r="M9" s="2">
        <f>I9/F9*100</f>
        <v>100.84384137913882</v>
      </c>
      <c r="N9" s="2">
        <v>12</v>
      </c>
      <c r="O9" s="2">
        <v>62891</v>
      </c>
      <c r="P9" s="2">
        <f t="shared" si="8"/>
        <v>9056.2999999999993</v>
      </c>
      <c r="Q9" s="2">
        <v>11</v>
      </c>
      <c r="R9" s="6">
        <f t="shared" si="9"/>
        <v>57661.344457300533</v>
      </c>
      <c r="S9" s="6">
        <f t="shared" si="10"/>
        <v>7611.3</v>
      </c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7"/>
      <c r="L10" s="1"/>
      <c r="M10" s="1"/>
      <c r="N10" s="1"/>
      <c r="O10" s="1"/>
      <c r="P10" s="1"/>
      <c r="Q10" s="1"/>
      <c r="R10" s="6"/>
      <c r="S10" s="6"/>
    </row>
    <row r="11" spans="1:19" x14ac:dyDescent="0.25">
      <c r="A11" s="1" t="s">
        <v>45</v>
      </c>
      <c r="B11" s="2">
        <f>B5+B6+B7</f>
        <v>89</v>
      </c>
      <c r="C11" s="2">
        <f>D11/B11/12*1000</f>
        <v>49833.801498127345</v>
      </c>
      <c r="D11" s="2">
        <f t="shared" ref="D11" si="11">D5+D6+D7</f>
        <v>53222.5</v>
      </c>
      <c r="E11" s="2">
        <f>E5+E6+E7</f>
        <v>84</v>
      </c>
      <c r="F11" s="2">
        <f>G11/E11/12*1000</f>
        <v>53050.892857142855</v>
      </c>
      <c r="G11" s="2">
        <f t="shared" ref="G11:P11" si="12">G5+G6+G7</f>
        <v>53475.299999999996</v>
      </c>
      <c r="H11" s="2">
        <f t="shared" si="12"/>
        <v>81</v>
      </c>
      <c r="I11" s="2">
        <f>J11/H11/12*1000+0.1</f>
        <v>53422.836625514392</v>
      </c>
      <c r="J11" s="2">
        <f t="shared" si="12"/>
        <v>51926.899999999994</v>
      </c>
      <c r="K11" s="7">
        <f>J11/J11</f>
        <v>1</v>
      </c>
      <c r="L11" s="2">
        <f t="shared" ref="L11" si="13">I11/C11*100</f>
        <v>107.20200951862344</v>
      </c>
      <c r="M11" s="2">
        <f t="shared" ref="M11" si="14">I11/F11*100</f>
        <v>100.70110746179732</v>
      </c>
      <c r="N11" s="2">
        <f t="shared" si="12"/>
        <v>84</v>
      </c>
      <c r="O11" s="2">
        <f t="shared" ref="O11" si="15">P11/N11/12*1000</f>
        <v>53263.095238095237</v>
      </c>
      <c r="P11" s="2">
        <f t="shared" si="12"/>
        <v>53689.2</v>
      </c>
      <c r="Q11" s="2">
        <f t="shared" ref="Q11" si="16">Q5+Q6+Q7</f>
        <v>84</v>
      </c>
      <c r="R11" s="6">
        <f t="shared" ref="R11" si="17">S11/Q11/12*1000</f>
        <v>58861.904761904763</v>
      </c>
      <c r="S11" s="6">
        <f t="shared" ref="S11" si="18">S5+S6+S7</f>
        <v>59332.800000000003</v>
      </c>
    </row>
    <row r="14" spans="1:19" x14ac:dyDescent="0.25">
      <c r="N14" s="1">
        <v>84</v>
      </c>
      <c r="O14" s="1">
        <v>58862</v>
      </c>
      <c r="P14" s="2">
        <f t="shared" ref="P14" si="19">ROUND(N14*O14*12/1000,1)</f>
        <v>59332.9</v>
      </c>
      <c r="Q14" s="1">
        <f>O14/I11</f>
        <v>1.10181345128888</v>
      </c>
    </row>
    <row r="15" spans="1:19" x14ac:dyDescent="0.25">
      <c r="N15" s="1"/>
      <c r="O15" s="1"/>
      <c r="P15" s="1"/>
      <c r="Q15" s="1"/>
    </row>
    <row r="16" spans="1:19" x14ac:dyDescent="0.25">
      <c r="N16" s="2">
        <v>21</v>
      </c>
      <c r="O16" s="1">
        <f>I5*L5%+2060.6+49.6</f>
        <v>55846.563185829655</v>
      </c>
      <c r="P16" s="1">
        <f>N16*O16*12/1000</f>
        <v>14073.333922829073</v>
      </c>
      <c r="Q16" s="1">
        <f>O16/I5</f>
        <v>1.1585678760459319</v>
      </c>
    </row>
    <row r="17" spans="14:17" x14ac:dyDescent="0.25">
      <c r="N17" s="2">
        <v>40</v>
      </c>
      <c r="O17" s="1">
        <f>I6*L6%+2060.6+49.6</f>
        <v>57688.968286162206</v>
      </c>
      <c r="P17" s="1">
        <f t="shared" ref="P17:P20" si="20">N17*O17*12/1000</f>
        <v>27690.70477735786</v>
      </c>
      <c r="Q17" s="1">
        <f t="shared" ref="Q17:Q19" si="21">O17/I6</f>
        <v>1.1450381445279181</v>
      </c>
    </row>
    <row r="18" spans="14:17" x14ac:dyDescent="0.25">
      <c r="N18" s="2">
        <f t="shared" ref="N18" si="22">SUM(N19:N20)</f>
        <v>23</v>
      </c>
      <c r="O18" s="1">
        <f>P18/12/N18*1000</f>
        <v>63655.236514394252</v>
      </c>
      <c r="P18" s="1">
        <f>SUM(P19:P20)</f>
        <v>17568.845277972814</v>
      </c>
      <c r="Q18" s="1">
        <f>O18/I7</f>
        <v>1.0121468647293936</v>
      </c>
    </row>
    <row r="19" spans="14:17" x14ac:dyDescent="0.25">
      <c r="N19" s="2">
        <v>12</v>
      </c>
      <c r="O19" s="1">
        <f>I8*L7%*M7%</f>
        <v>69149.637566730176</v>
      </c>
      <c r="P19" s="1">
        <f t="shared" si="20"/>
        <v>9957.5478096091447</v>
      </c>
      <c r="Q19" s="1">
        <f t="shared" si="21"/>
        <v>1.0093820851144948</v>
      </c>
    </row>
    <row r="20" spans="14:17" x14ac:dyDescent="0.25">
      <c r="N20" s="2">
        <v>11</v>
      </c>
      <c r="O20" s="1">
        <f>I9*L7%*M9%</f>
        <v>57661.344457300533</v>
      </c>
      <c r="P20" s="1">
        <f t="shared" si="20"/>
        <v>7611.2974683636694</v>
      </c>
      <c r="Q20" s="1">
        <f>O20/I9</f>
        <v>1.0157868633828566</v>
      </c>
    </row>
    <row r="22" spans="14:17" x14ac:dyDescent="0.25">
      <c r="P22" s="3">
        <f>P14-P16-P17-P18</f>
        <v>1.602184025614406E-2</v>
      </c>
    </row>
  </sheetData>
  <mergeCells count="5">
    <mergeCell ref="N3:P3"/>
    <mergeCell ref="E3:G3"/>
    <mergeCell ref="H3:M3"/>
    <mergeCell ref="B3:D3"/>
    <mergeCell ref="Q3:S3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16 (Указы)</vt:lpstr>
      <vt:lpstr>Лист1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Алина Твердохлеб</cp:lastModifiedBy>
  <cp:lastPrinted>2017-11-10T04:00:35Z</cp:lastPrinted>
  <dcterms:created xsi:type="dcterms:W3CDTF">2017-04-18T05:28:44Z</dcterms:created>
  <dcterms:modified xsi:type="dcterms:W3CDTF">2017-11-10T04:27:32Z</dcterms:modified>
</cp:coreProperties>
</file>